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rabkir+\"/>
    </mc:Choice>
  </mc:AlternateContent>
  <bookViews>
    <workbookView xWindow="0" yWindow="0" windowWidth="20496" windowHeight="7656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ham.'!$A$1:$F$83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23" i="19"/>
  <c r="C25" i="7"/>
  <c r="D25" i="7"/>
  <c r="D67" i="19" l="1"/>
  <c r="E10" i="21"/>
  <c r="E9" i="21"/>
  <c r="C9" i="21"/>
  <c r="C10" i="21"/>
  <c r="E13" i="11"/>
  <c r="D12" i="11"/>
  <c r="C8" i="21" l="1"/>
  <c r="C11" i="21" s="1"/>
  <c r="L18" i="12" l="1"/>
  <c r="L17" i="12"/>
  <c r="D21" i="21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69" i="10"/>
  <c r="D54" i="18" l="1"/>
  <c r="D59" i="18" s="1"/>
  <c r="F54" i="18"/>
  <c r="D6" i="10"/>
  <c r="B54" i="9"/>
  <c r="G54" i="18" l="1"/>
  <c r="C70" i="7"/>
  <c r="F59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E11" i="21"/>
  <c r="C15" i="7"/>
  <c r="C16" i="7" l="1"/>
  <c r="D40" i="19"/>
  <c r="F26" i="12" l="1"/>
  <c r="C39" i="7"/>
  <c r="C38" i="7"/>
  <c r="M28" i="12" l="1"/>
  <c r="D15" i="19" s="1"/>
  <c r="A2" i="11"/>
  <c r="C18" i="7" l="1"/>
  <c r="D54" i="19"/>
  <c r="M10" i="1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D70" i="19"/>
  <c r="E70" i="19" s="1"/>
  <c r="D27" i="9"/>
  <c r="C37" i="7" l="1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<sst xmlns="http://schemas.openxmlformats.org/spreadsheetml/2006/main" count="679" uniqueCount="292">
  <si>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</si>
  <si>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</si>
  <si>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</si>
  <si>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</si>
  <si>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</si>
  <si>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</si>
  <si>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</si>
  <si>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</si>
  <si>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</si>
  <si>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</si>
  <si>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</si>
  <si>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</si>
  <si>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</si>
  <si>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</si>
  <si>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</si>
  <si>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</si>
  <si>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</si>
  <si>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</si>
  <si>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</si>
  <si>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</si>
  <si>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</si>
  <si>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</si>
  <si>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</si>
  <si>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</si>
  <si>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</si>
  <si>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</si>
  <si>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</si>
  <si>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</si>
  <si>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</si>
  <si>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</si>
  <si>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</si>
  <si>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</si>
  <si>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</si>
  <si>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</si>
  <si>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</si>
  <si>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</si>
  <si>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</si>
  <si>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</si>
  <si>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</si>
  <si>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</si>
  <si>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</si>
  <si>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</si>
  <si>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</si>
  <si>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</si>
  <si>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</si>
  <si>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</si>
  <si>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</si>
  <si>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</si>
  <si>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</si>
  <si>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</si>
  <si>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</si>
  <si>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</si>
  <si>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</si>
  <si>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</si>
  <si>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</si>
  <si>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</si>
  <si>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</si>
  <si>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</si>
  <si>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</si>
  <si>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</si>
  <si>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</si>
  <si>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</si>
  <si>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</si>
  <si>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</si>
  <si>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</si>
  <si>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</si>
  <si>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</si>
  <si>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</si>
  <si>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</si>
  <si>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</si>
  <si>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</si>
  <si>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</si>
  <si>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</si>
  <si>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</si>
  <si>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</si>
  <si>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</si>
  <si>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</si>
  <si>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</si>
  <si>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</si>
  <si>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</si>
  <si>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</si>
  <si>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</si>
  <si>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</si>
  <si>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</si>
  <si>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</si>
  <si>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</si>
  <si>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</si>
  <si>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</si>
  <si>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</si>
  <si>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</si>
  <si>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</si>
  <si>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</si>
  <si>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</si>
  <si>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</si>
  <si>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</si>
  <si>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</si>
  <si>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</si>
  <si>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</si>
  <si>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</si>
  <si>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</si>
  <si>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</si>
  <si>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</si>
  <si>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</si>
  <si>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</si>
  <si>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</si>
  <si>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</si>
  <si>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</si>
  <si>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</si>
  <si>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</si>
  <si>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</si>
  <si>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</si>
  <si>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</si>
  <si>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</si>
  <si>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</si>
  <si>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</si>
  <si>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</si>
  <si>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</si>
  <si>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</si>
  <si>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</si>
  <si>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</si>
  <si>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</si>
  <si>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</si>
  <si>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</si>
  <si>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</si>
  <si>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</si>
  <si>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</si>
  <si>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</si>
  <si>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</si>
  <si>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</si>
  <si>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</si>
  <si>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</si>
  <si>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</si>
  <si>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</si>
  <si>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>կրտսեր երկրորդ Բ</t>
  </si>
  <si>
    <t>կրտսեր երկրորդ Գ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</si>
  <si>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</si>
  <si>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</si>
  <si>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</si>
  <si>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</si>
  <si>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</si>
  <si>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</si>
  <si>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</si>
  <si>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</si>
  <si>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</si>
  <si>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</si>
  <si>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</si>
  <si>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</si>
  <si>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</si>
  <si>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</si>
  <si>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</si>
  <si>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</si>
  <si>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</si>
  <si>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</si>
  <si>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</si>
  <si>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</si>
  <si>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</si>
  <si>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</si>
  <si>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</si>
  <si>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</si>
  <si>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</si>
  <si>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</si>
  <si>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</si>
  <si>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</si>
  <si>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</si>
  <si>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</si>
  <si>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</si>
  <si>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</si>
  <si>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</si>
  <si>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</si>
  <si>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</si>
  <si>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</si>
  <si>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</si>
  <si>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</si>
  <si>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</si>
  <si>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</si>
  <si>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</si>
  <si>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</si>
  <si>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</si>
  <si>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</si>
  <si>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</si>
  <si>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</si>
  <si>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</si>
  <si>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</si>
  <si>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</si>
  <si>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</si>
  <si>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</si>
  <si>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</si>
  <si>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</si>
  <si>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</si>
  <si>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</si>
  <si>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</si>
  <si>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</si>
  <si>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</si>
  <si>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</si>
  <si>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</si>
  <si>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</si>
  <si>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</si>
  <si>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</si>
  <si>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</si>
  <si>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</si>
  <si>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</si>
  <si>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</si>
  <si>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</si>
  <si>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</si>
  <si>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</si>
  <si>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</si>
  <si>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</si>
  <si>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</si>
  <si>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</si>
  <si>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</si>
  <si>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</si>
  <si>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</si>
  <si>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</si>
  <si>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</si>
  <si>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</si>
  <si>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</si>
  <si>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</si>
  <si>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</si>
  <si>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</si>
  <si>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</si>
  <si>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</si>
  <si>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</si>
  <si>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</si>
  <si>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</si>
  <si>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</si>
  <si>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</si>
  <si>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</si>
  <si>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</si>
  <si>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</si>
  <si>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</si>
  <si>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</si>
  <si>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</si>
  <si>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</si>
  <si>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</si>
  <si>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</si>
  <si>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</si>
  <si>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</si>
  <si>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</si>
  <si>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</si>
  <si>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</si>
  <si>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</si>
  <si>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</si>
  <si>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</si>
  <si>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</si>
  <si>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</si>
  <si>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</si>
  <si>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</si>
  <si>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</si>
  <si>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</si>
  <si>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</si>
  <si>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</si>
  <si>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</si>
  <si>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</si>
  <si>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</si>
  <si>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</si>
  <si>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</si>
  <si>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</si>
  <si>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</si>
  <si>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</si>
  <si>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</si>
  <si>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</si>
  <si>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</si>
  <si>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</si>
  <si>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</si>
  <si>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</si>
  <si>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</si>
  <si>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</si>
  <si>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հ․34 մսուր-մանկապարտեզ» ՀՈԱԿ-ի </t>
  </si>
  <si>
    <t>Ս․ Մկրտչյան</t>
  </si>
  <si>
    <t>Ա․ Հակոբյան</t>
  </si>
  <si>
    <t>Այլ եկամուտներ</t>
  </si>
  <si>
    <t>Արխիվացման գծով</t>
  </si>
  <si>
    <t>Կրթ և գիտ արհեստակցման միություն</t>
  </si>
  <si>
    <t>Կենտրոնական գանձապետարան</t>
  </si>
  <si>
    <t xml:space="preserve"> կրտսեր երկրորդ խումբ /3-ից 5 տարեկան/</t>
  </si>
  <si>
    <t xml:space="preserve">միջին խումբ 4-ից 6 տարեկան  </t>
  </si>
  <si>
    <t>տարատարիք</t>
  </si>
  <si>
    <t>Կից ներկայցված է հայտարարությունները</t>
  </si>
  <si>
    <t>Կից ներկայացված է թուլտվության գրություն</t>
  </si>
  <si>
    <t>Աշխատավարձի գծով</t>
  </si>
  <si>
    <t xml:space="preserve">Արխիվացման գծով </t>
  </si>
  <si>
    <t xml:space="preserve">Հավելված 63  </t>
  </si>
  <si>
    <t xml:space="preserve">Հավելված 64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</si>
  <si>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</si>
  <si>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</si>
  <si>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</si>
  <si>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</si>
  <si>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Դուրսգրվող գույքի գնահատման գծով</t>
  </si>
  <si>
    <t>Այլ մուտքեր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</si>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</sst>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\ ###\ ##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11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0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6" applyNumberFormat="1" applyFont="1" applyBorder="1" applyAlignment="1" applyProtection="1">
      <alignment horizontal="center" vertical="center" wrapText="1"/>
      <protection locked="0"/>
    </xf>
    <xf numFmtId="166" fontId="26" fillId="0" borderId="41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0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41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3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7" fontId="39" fillId="0" borderId="10" xfId="46" applyNumberFormat="1" applyFont="1" applyBorder="1" applyAlignment="1" applyProtection="1">
      <alignment horizontal="center" vertical="center" wrapText="1"/>
      <protection locked="0"/>
    </xf>
    <xf numFmtId="166" fontId="43" fillId="0" borderId="18" xfId="59" applyNumberFormat="1" applyFont="1" applyBorder="1" applyAlignment="1">
      <alignment horizontal="center" vertical="center" wrapText="1"/>
    </xf>
    <xf numFmtId="166" fontId="29" fillId="25" borderId="10" xfId="20" applyNumberFormat="1" applyFont="1" applyFill="1" applyBorder="1" applyAlignment="1" applyProtection="1">
      <alignment horizontal="center" vertical="center"/>
    </xf>
    <xf numFmtId="166" fontId="25" fillId="25" borderId="10" xfId="20" applyNumberFormat="1" applyFont="1" applyFill="1" applyBorder="1" applyAlignment="1" applyProtection="1">
      <alignment horizontal="center" vertical="center"/>
    </xf>
    <xf numFmtId="166" fontId="29" fillId="25" borderId="10" xfId="45" applyNumberFormat="1" applyFont="1" applyFill="1" applyBorder="1" applyAlignment="1" applyProtection="1">
      <alignment horizontal="center" vertical="center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0" borderId="10" xfId="45" applyFont="1" applyFill="1" applyBorder="1" applyAlignment="1" applyProtection="1">
      <alignment horizontal="left" vertical="center"/>
      <protection locked="0"/>
    </xf>
    <xf numFmtId="166" fontId="41" fillId="24" borderId="10" xfId="45" applyNumberFormat="1" applyFont="1" applyFill="1" applyBorder="1" applyAlignment="1" applyProtection="1">
      <alignment horizontal="center" vertical="center"/>
    </xf>
    <xf numFmtId="3" fontId="30" fillId="0" borderId="0" xfId="45" applyNumberFormat="1" applyFont="1" applyFill="1" applyBorder="1" applyAlignment="1" applyProtection="1">
      <alignment vertical="center" wrapText="1"/>
      <protection locked="0"/>
    </xf>
    <xf numFmtId="3" fontId="26" fillId="0" borderId="0" xfId="45" applyNumberFormat="1" applyFont="1" applyFill="1" applyBorder="1" applyAlignment="1" applyProtection="1">
      <alignment horizontal="right" vertical="center" wrapText="1"/>
      <protection locked="0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166" fontId="25" fillId="24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5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7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31" fillId="0" borderId="39" xfId="46" applyFont="1" applyBorder="1" applyAlignment="1" applyProtection="1">
      <alignment horizontal="center" vertical="center" wrapText="1"/>
      <protection locked="0"/>
    </xf>
    <xf numFmtId="0" fontId="31" fillId="0" borderId="41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6" xfId="46" applyFont="1" applyBorder="1" applyAlignment="1" applyProtection="1">
      <alignment horizontal="center" vertical="center" wrapText="1"/>
      <protection locked="0"/>
    </xf>
    <xf numFmtId="0" fontId="28" fillId="0" borderId="40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59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8" zoomScaleSheetLayoutView="100" workbookViewId="0">
      <selection activeCell="E12" sqref="E1:U1048576"/>
    </sheetView>
  </sheetViews>
  <sheetFormatPr defaultColWidth="9.109375" defaultRowHeight="17.399999999999999"/>
  <cols>
    <col min="1" max="1" width="5.664062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>
      <c r="C1" s="47"/>
      <c r="D1" s="47" t="s">
        <v>281</v>
      </c>
      <c r="E1" s="47"/>
    </row>
    <row r="2" spans="1:13">
      <c r="C2" s="47"/>
      <c r="D2" s="47" t="s">
        <v>283</v>
      </c>
      <c r="E2" s="47"/>
    </row>
    <row r="3" spans="1:13">
      <c r="C3" s="47"/>
      <c r="D3" s="47" t="s">
        <v>284</v>
      </c>
      <c r="E3" s="47"/>
    </row>
    <row r="4" spans="1:13">
      <c r="C4" s="223"/>
      <c r="D4" s="223" t="s">
        <v>285</v>
      </c>
      <c r="E4" s="47"/>
    </row>
    <row r="5" spans="1:13">
      <c r="C5" s="223"/>
      <c r="D5" s="223" t="s">
        <v>286</v>
      </c>
      <c r="E5" s="47"/>
    </row>
    <row r="6" spans="1:13" ht="14.25" hidden="1" customHeight="1">
      <c r="C6" s="48"/>
      <c r="D6" s="46"/>
      <c r="E6" s="49"/>
    </row>
    <row r="7" spans="1:13" ht="18.75" customHeight="1">
      <c r="A7" s="539" t="s">
        <v>41</v>
      </c>
      <c r="B7" s="539"/>
      <c r="C7" s="539"/>
      <c r="D7" s="539"/>
      <c r="E7" s="50"/>
    </row>
    <row r="8" spans="1:13" ht="20.399999999999999">
      <c r="A8" s="540" t="s">
        <v>267</v>
      </c>
      <c r="B8" s="540"/>
      <c r="C8" s="540"/>
      <c r="D8" s="540"/>
    </row>
    <row r="9" spans="1:13" ht="18.75" customHeight="1">
      <c r="A9" s="541" t="s">
        <v>242</v>
      </c>
      <c r="B9" s="541"/>
      <c r="C9" s="541"/>
      <c r="D9" s="541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143</v>
      </c>
      <c r="C11" s="58"/>
      <c r="D11" s="388"/>
      <c r="E11" s="55"/>
    </row>
    <row r="12" spans="1:13">
      <c r="A12" s="189">
        <v>1</v>
      </c>
      <c r="B12" s="190" t="s">
        <v>118</v>
      </c>
      <c r="C12" s="61"/>
      <c r="D12" s="389">
        <v>32518.2</v>
      </c>
      <c r="E12" s="55"/>
    </row>
    <row r="13" spans="1:13" s="3" customFormat="1" hidden="1">
      <c r="A13" s="189">
        <v>2</v>
      </c>
      <c r="B13" s="190" t="s">
        <v>8</v>
      </c>
      <c r="C13" s="63"/>
      <c r="D13" s="389">
        <f>+'Snund ev finans. pastaci'!D11</f>
        <v>0</v>
      </c>
      <c r="E13" s="390" t="s">
        <v>219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89"/>
      <c r="E14" s="392" t="s">
        <v>219</v>
      </c>
    </row>
    <row r="15" spans="1:13" hidden="1">
      <c r="A15" s="189">
        <v>4</v>
      </c>
      <c r="B15" s="190" t="s">
        <v>63</v>
      </c>
      <c r="C15" s="61"/>
      <c r="D15" s="389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89"/>
      <c r="E16" s="55"/>
    </row>
    <row r="17" spans="1:23" hidden="1">
      <c r="A17" s="189">
        <v>6</v>
      </c>
      <c r="B17" s="190" t="s">
        <v>9</v>
      </c>
      <c r="C17" s="61"/>
      <c r="D17" s="293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2</v>
      </c>
      <c r="B19" s="190" t="s">
        <v>126</v>
      </c>
      <c r="C19" s="61"/>
      <c r="D19" s="295">
        <f>SUM(D20:D21)</f>
        <v>340.2</v>
      </c>
      <c r="E19" s="55"/>
    </row>
    <row r="20" spans="1:23" s="3" customFormat="1" ht="15.6">
      <c r="A20" s="195">
        <v>2.1</v>
      </c>
      <c r="B20" s="40" t="s">
        <v>73</v>
      </c>
      <c r="C20" s="63"/>
      <c r="D20" s="307">
        <f>+D67</f>
        <v>340.2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200</v>
      </c>
      <c r="B21" s="40" t="s">
        <v>74</v>
      </c>
      <c r="C21" s="63"/>
      <c r="D21" s="294"/>
      <c r="E21" s="74" t="s">
        <v>224</v>
      </c>
      <c r="F21" s="2"/>
      <c r="G21" s="2"/>
      <c r="H21" s="406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>
      <c r="A23" s="193">
        <v>3</v>
      </c>
      <c r="B23" s="80" t="s">
        <v>289</v>
      </c>
      <c r="C23" s="63"/>
      <c r="D23" s="293">
        <f>SUM(D24:D25)</f>
        <v>20.8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5">
        <v>5.0999999999999996</v>
      </c>
      <c r="B24" s="40" t="s">
        <v>290</v>
      </c>
      <c r="C24" s="63"/>
      <c r="D24" s="307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3.1</v>
      </c>
      <c r="B25" s="40" t="s">
        <v>291</v>
      </c>
      <c r="C25" s="63"/>
      <c r="D25" s="307">
        <v>20.8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>
      <c r="A26" s="193">
        <v>4</v>
      </c>
      <c r="B26" s="80" t="s">
        <v>270</v>
      </c>
      <c r="C26" s="63"/>
      <c r="D26" s="293">
        <v>4</v>
      </c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1" t="s">
        <v>189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0">
        <f>SUM(D12:D19,D22:D23,D26)</f>
        <v>32883.200000000004</v>
      </c>
      <c r="E28" s="55"/>
    </row>
    <row r="29" spans="1:23" ht="18" hidden="1">
      <c r="A29" s="60"/>
      <c r="B29" s="56"/>
      <c r="C29" s="61"/>
      <c r="D29" s="295"/>
      <c r="E29" s="55"/>
    </row>
    <row r="30" spans="1:23" ht="20.25" customHeight="1">
      <c r="A30" s="56" t="s">
        <v>11</v>
      </c>
      <c r="B30" s="66" t="s">
        <v>144</v>
      </c>
      <c r="C30" s="59"/>
      <c r="D30" s="361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279</v>
      </c>
      <c r="C31" s="61"/>
      <c r="D31" s="295">
        <f>+Ashkhatavardz!M11-'Dramakan hosqer'!C85</f>
        <v>17782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120</v>
      </c>
      <c r="C32" s="63"/>
      <c r="D32" s="307">
        <f>+Ashkhatavardz!C8+Ashkhatavardz!J7</f>
        <v>0</v>
      </c>
      <c r="E32" s="350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5156.7</v>
      </c>
      <c r="E34" s="74"/>
      <c r="F34" s="2"/>
      <c r="G34" s="2"/>
      <c r="H34" s="2"/>
      <c r="I34" s="2"/>
      <c r="J34" s="384"/>
      <c r="K34" s="385"/>
      <c r="L34" s="386"/>
      <c r="M34" s="385"/>
      <c r="N34" s="385"/>
      <c r="O34" s="385"/>
      <c r="P34" s="387"/>
      <c r="Q34" s="111"/>
      <c r="R34" s="294"/>
      <c r="S34" s="111"/>
      <c r="T34" s="2"/>
      <c r="U34" s="2"/>
      <c r="V34" s="2"/>
      <c r="W34" s="2"/>
    </row>
    <row r="35" spans="1:23" hidden="1">
      <c r="A35" s="189">
        <v>3</v>
      </c>
      <c r="B35" s="190" t="s">
        <v>15</v>
      </c>
      <c r="C35" s="61"/>
      <c r="D35" s="293">
        <f>+Komunal!F20</f>
        <v>0</v>
      </c>
      <c r="E35" s="405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3</v>
      </c>
      <c r="B36" s="190" t="s">
        <v>14</v>
      </c>
      <c r="C36" s="61"/>
      <c r="D36" s="293">
        <f>+Komunal!J20</f>
        <v>1133.4000000000001</v>
      </c>
      <c r="E36" s="405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4</v>
      </c>
      <c r="B37" s="190" t="s">
        <v>17</v>
      </c>
      <c r="C37" s="61"/>
      <c r="D37" s="293">
        <f>+Komunal!M20</f>
        <v>39.5</v>
      </c>
      <c r="E37" s="405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idden="1">
      <c r="A38" s="189">
        <v>6</v>
      </c>
      <c r="B38" s="190" t="s">
        <v>18</v>
      </c>
      <c r="C38" s="61"/>
      <c r="D38" s="293"/>
      <c r="E38" s="55"/>
    </row>
    <row r="39" spans="1:23" hidden="1">
      <c r="A39" s="189">
        <v>7</v>
      </c>
      <c r="B39" s="190" t="s">
        <v>19</v>
      </c>
      <c r="C39" s="61"/>
      <c r="D39" s="293"/>
      <c r="E39" s="55"/>
    </row>
    <row r="40" spans="1:23">
      <c r="A40" s="189">
        <v>5</v>
      </c>
      <c r="B40" s="190" t="s">
        <v>20</v>
      </c>
      <c r="C40" s="64"/>
      <c r="D40" s="362">
        <f>SUM(D41:D43)</f>
        <v>125</v>
      </c>
      <c r="E40" s="55"/>
    </row>
    <row r="41" spans="1:23" s="3" customFormat="1" ht="15">
      <c r="A41" s="195">
        <v>5.0999999999999996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5.2</v>
      </c>
      <c r="B42" s="40" t="s">
        <v>22</v>
      </c>
      <c r="C42" s="63"/>
      <c r="D42" s="294">
        <v>9.8000000000000007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5.3</v>
      </c>
      <c r="B43" s="40" t="s">
        <v>23</v>
      </c>
      <c r="C43" s="63"/>
      <c r="D43" s="294">
        <v>57.6</v>
      </c>
      <c r="E43" s="9"/>
      <c r="F43" s="2"/>
      <c r="G43" s="2"/>
      <c r="H43" s="2"/>
      <c r="I43" s="2"/>
      <c r="J43" s="2"/>
      <c r="K43" s="2"/>
      <c r="L43" s="2"/>
      <c r="M43" s="2"/>
      <c r="P43" s="542" t="s">
        <v>239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197</v>
      </c>
      <c r="N44" s="8" t="s">
        <v>240</v>
      </c>
      <c r="O44" s="8"/>
      <c r="P44" s="543"/>
    </row>
    <row r="45" spans="1:23" ht="18.600000000000001" thickBot="1">
      <c r="A45" s="189">
        <v>6</v>
      </c>
      <c r="B45" s="190" t="s">
        <v>30</v>
      </c>
      <c r="C45" s="61"/>
      <c r="D45" s="293">
        <v>222</v>
      </c>
      <c r="E45" s="55" t="s">
        <v>221</v>
      </c>
      <c r="J45" s="352"/>
      <c r="K45" s="111" t="s">
        <v>195</v>
      </c>
      <c r="L45" s="354">
        <v>147</v>
      </c>
      <c r="M45" s="111" t="s">
        <v>196</v>
      </c>
      <c r="N45" s="353">
        <f>+J45*L45/12*2</f>
        <v>0</v>
      </c>
      <c r="O45" s="48" t="s">
        <v>220</v>
      </c>
      <c r="P45" s="404"/>
      <c r="Q45" s="7" t="s">
        <v>196</v>
      </c>
      <c r="R45" s="402">
        <f>+N45+P45</f>
        <v>0</v>
      </c>
    </row>
    <row r="46" spans="1:23">
      <c r="A46" s="189">
        <v>7</v>
      </c>
      <c r="B46" s="190" t="s">
        <v>25</v>
      </c>
      <c r="C46" s="61"/>
      <c r="D46" s="293">
        <v>88</v>
      </c>
      <c r="E46" s="55"/>
    </row>
    <row r="47" spans="1:23">
      <c r="A47" s="189">
        <v>8</v>
      </c>
      <c r="B47" s="227" t="s">
        <v>75</v>
      </c>
      <c r="C47" s="61"/>
      <c r="D47" s="293">
        <v>100</v>
      </c>
      <c r="E47" s="55"/>
    </row>
    <row r="48" spans="1:23">
      <c r="A48" s="189">
        <v>9</v>
      </c>
      <c r="B48" s="190" t="s">
        <v>48</v>
      </c>
      <c r="C48" s="61"/>
      <c r="D48" s="293">
        <v>21.5</v>
      </c>
      <c r="E48" s="55"/>
    </row>
    <row r="49" spans="1:6" hidden="1">
      <c r="A49" s="189">
        <v>14</v>
      </c>
      <c r="B49" s="190" t="s">
        <v>121</v>
      </c>
      <c r="C49" s="61"/>
      <c r="D49" s="293"/>
      <c r="E49" s="55"/>
    </row>
    <row r="50" spans="1:6">
      <c r="A50" s="189">
        <v>10</v>
      </c>
      <c r="B50" s="190" t="s">
        <v>122</v>
      </c>
      <c r="C50" s="61"/>
      <c r="D50" s="293">
        <v>51</v>
      </c>
      <c r="E50" s="55"/>
      <c r="F50" s="62"/>
    </row>
    <row r="51" spans="1:6">
      <c r="A51" s="189">
        <v>11</v>
      </c>
      <c r="B51" s="190" t="s">
        <v>26</v>
      </c>
      <c r="C51" s="61"/>
      <c r="D51" s="293">
        <v>29</v>
      </c>
      <c r="E51" s="55"/>
      <c r="F51" s="62"/>
    </row>
    <row r="52" spans="1:6" hidden="1">
      <c r="A52" s="189">
        <v>12</v>
      </c>
      <c r="B52" s="190" t="s">
        <v>27</v>
      </c>
      <c r="C52" s="61"/>
      <c r="D52" s="293"/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12</v>
      </c>
      <c r="B55" s="190" t="s">
        <v>45</v>
      </c>
      <c r="C55" s="61"/>
      <c r="D55" s="293">
        <v>57.5</v>
      </c>
      <c r="E55" s="55"/>
    </row>
    <row r="56" spans="1:6">
      <c r="A56" s="189">
        <v>13</v>
      </c>
      <c r="B56" s="190" t="s">
        <v>76</v>
      </c>
      <c r="C56" s="61"/>
      <c r="D56" s="293">
        <v>16</v>
      </c>
      <c r="E56" s="55"/>
    </row>
    <row r="57" spans="1:6">
      <c r="A57" s="189">
        <v>14</v>
      </c>
      <c r="B57" s="190" t="s">
        <v>77</v>
      </c>
      <c r="C57" s="61"/>
      <c r="D57" s="293">
        <v>95</v>
      </c>
      <c r="E57" s="55"/>
    </row>
    <row r="58" spans="1:6">
      <c r="A58" s="189">
        <v>15</v>
      </c>
      <c r="B58" s="190" t="s">
        <v>46</v>
      </c>
      <c r="C58" s="61"/>
      <c r="D58" s="536">
        <v>3</v>
      </c>
      <c r="E58" s="55"/>
    </row>
    <row r="59" spans="1:6">
      <c r="A59" s="189">
        <v>16</v>
      </c>
      <c r="B59" s="190" t="s">
        <v>123</v>
      </c>
      <c r="C59" s="61"/>
      <c r="D59" s="536">
        <v>26</v>
      </c>
      <c r="E59" s="55"/>
    </row>
    <row r="60" spans="1:6" hidden="1">
      <c r="A60" s="189">
        <v>25</v>
      </c>
      <c r="B60" s="190" t="s">
        <v>47</v>
      </c>
      <c r="C60" s="61"/>
      <c r="D60" s="536"/>
      <c r="E60" s="55"/>
    </row>
    <row r="61" spans="1:6">
      <c r="A61" s="189">
        <v>17</v>
      </c>
      <c r="B61" s="190" t="s">
        <v>64</v>
      </c>
      <c r="C61" s="61"/>
      <c r="D61" s="536">
        <f>+D25</f>
        <v>20.8</v>
      </c>
      <c r="E61" s="55"/>
    </row>
    <row r="62" spans="1:6" hidden="1">
      <c r="A62" s="189">
        <v>27</v>
      </c>
      <c r="B62" s="190" t="s">
        <v>78</v>
      </c>
      <c r="C62" s="61"/>
      <c r="D62" s="536"/>
      <c r="E62" s="55"/>
    </row>
    <row r="63" spans="1:6">
      <c r="A63" s="189">
        <v>18</v>
      </c>
      <c r="B63" s="190" t="s">
        <v>287</v>
      </c>
      <c r="C63" s="61"/>
      <c r="D63" s="536">
        <v>30</v>
      </c>
      <c r="E63" s="55"/>
    </row>
    <row r="64" spans="1:6">
      <c r="A64" s="189">
        <v>19</v>
      </c>
      <c r="B64" s="194" t="s">
        <v>280</v>
      </c>
      <c r="C64" s="61"/>
      <c r="D64" s="536">
        <v>130</v>
      </c>
      <c r="E64" s="55"/>
    </row>
    <row r="65" spans="1:14" ht="18" hidden="1">
      <c r="A65" s="189">
        <v>30</v>
      </c>
      <c r="B65" s="194"/>
      <c r="C65" s="61"/>
      <c r="D65" s="536"/>
      <c r="E65" s="491" t="s">
        <v>124</v>
      </c>
    </row>
    <row r="66" spans="1:14">
      <c r="A66" s="189">
        <v>20</v>
      </c>
      <c r="B66" s="80" t="s">
        <v>28</v>
      </c>
      <c r="C66" s="61"/>
      <c r="D66" s="536">
        <v>352.4</v>
      </c>
      <c r="E66" s="55"/>
    </row>
    <row r="67" spans="1:14" s="3" customFormat="1" ht="15">
      <c r="A67" s="196">
        <v>20.100000000000001</v>
      </c>
      <c r="B67" s="73" t="s">
        <v>79</v>
      </c>
      <c r="C67" s="63"/>
      <c r="D67" s="537">
        <f>+D66-12.2</f>
        <v>340.2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21</v>
      </c>
      <c r="B68" s="190" t="s">
        <v>80</v>
      </c>
      <c r="C68" s="61"/>
      <c r="D68" s="536">
        <v>20</v>
      </c>
      <c r="E68" s="55"/>
    </row>
    <row r="69" spans="1:14" s="18" customFormat="1" ht="18">
      <c r="A69" s="189">
        <v>22</v>
      </c>
      <c r="B69" s="190" t="s">
        <v>68</v>
      </c>
      <c r="C69" s="61"/>
      <c r="D69" s="293">
        <v>7384.4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0">
        <f>SUM(D31,D34:D40,D44:D66,D68:D69)</f>
        <v>32883.200000000004</v>
      </c>
      <c r="E70" s="531">
        <f>+D28-D70</f>
        <v>0</v>
      </c>
    </row>
    <row r="71" spans="1:14" ht="37.5" customHeight="1">
      <c r="B71" s="70"/>
      <c r="C71" s="11"/>
      <c r="D71" s="60"/>
      <c r="E71" s="55"/>
    </row>
    <row r="72" spans="1:14" ht="18" hidden="1">
      <c r="B72" s="10" t="s">
        <v>2</v>
      </c>
      <c r="C72" s="363" t="s">
        <v>268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18" hidden="1">
      <c r="B74" s="10" t="s">
        <v>6</v>
      </c>
      <c r="C74" s="363" t="s">
        <v>269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203</v>
      </c>
      <c r="C76" s="71"/>
      <c r="D76" s="60"/>
      <c r="E76" s="55"/>
    </row>
    <row r="77" spans="1:14" s="71" customFormat="1" ht="40.5" customHeight="1">
      <c r="B77" s="492" t="s">
        <v>243</v>
      </c>
      <c r="D77" s="391" t="s">
        <v>266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30.7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0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8" zoomScaleSheetLayoutView="100" workbookViewId="0">
      <selection activeCell="D5" sqref="D1:K1048576"/>
    </sheetView>
  </sheetViews>
  <sheetFormatPr defaultColWidth="9.109375" defaultRowHeight="15"/>
  <cols>
    <col min="1" max="1" width="5.1093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6384" width="9.109375" style="103"/>
  </cols>
  <sheetData>
    <row r="1" spans="1:11" s="94" customFormat="1" ht="17.399999999999999">
      <c r="A1" s="92"/>
      <c r="B1" s="93"/>
      <c r="C1" s="409" t="s">
        <v>282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284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285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286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46" t="s">
        <v>41</v>
      </c>
      <c r="B7" s="546"/>
      <c r="C7" s="546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40" t="str">
        <f>+'Ekamut-caxs'!A8:D8</f>
        <v xml:space="preserve">«Երևանի հ․34 մսուր-մանկապարտեզ» ՀՈԱԿ-ի </v>
      </c>
      <c r="B8" s="540"/>
      <c r="C8" s="540"/>
      <c r="D8" s="131"/>
      <c r="E8" s="4"/>
      <c r="F8" s="348"/>
      <c r="G8" s="348"/>
      <c r="H8" s="49"/>
      <c r="I8" s="6"/>
      <c r="J8" s="6"/>
      <c r="K8" s="6"/>
    </row>
    <row r="9" spans="1:11" s="7" customFormat="1" ht="18">
      <c r="A9" s="541" t="s">
        <v>244</v>
      </c>
      <c r="B9" s="541"/>
      <c r="C9" s="541"/>
      <c r="D9" s="130"/>
      <c r="E9" s="49"/>
      <c r="F9" s="49"/>
      <c r="G9" s="49"/>
      <c r="H9" s="49"/>
      <c r="I9" s="6"/>
      <c r="J9" s="6"/>
      <c r="K9" s="6"/>
    </row>
    <row r="10" spans="1:11" s="7" customFormat="1" ht="18" hidden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7.399999999999999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32</v>
      </c>
      <c r="C12" s="109" t="s">
        <v>43</v>
      </c>
      <c r="D12" s="351">
        <f>+C13-C70</f>
        <v>94.1</v>
      </c>
      <c r="E12" s="111"/>
      <c r="F12" s="111"/>
      <c r="G12" s="111"/>
      <c r="H12" s="357" t="s">
        <v>232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3">
        <f>+'Dramakani ham.'!D6</f>
        <v>94.5</v>
      </c>
      <c r="D13" s="544" t="s">
        <v>231</v>
      </c>
      <c r="E13" s="545"/>
      <c r="F13" s="356"/>
      <c r="G13" s="356"/>
      <c r="H13" s="355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3">
        <f>SUM(C15:C25,C28)</f>
        <v>32543</v>
      </c>
      <c r="D14" s="130"/>
      <c r="E14" s="49"/>
      <c r="F14" s="49"/>
      <c r="G14" s="49"/>
      <c r="H14" s="49"/>
      <c r="I14" s="96"/>
      <c r="J14" s="96"/>
      <c r="K14" s="96"/>
    </row>
    <row r="15" spans="1:11" s="119" customFormat="1" ht="17.399999999999999">
      <c r="A15" s="79">
        <v>1</v>
      </c>
      <c r="B15" s="325" t="s">
        <v>118</v>
      </c>
      <c r="C15" s="323">
        <f>+'Ekamut-caxs'!$D12</f>
        <v>32518.2</v>
      </c>
      <c r="D15" s="55"/>
      <c r="E15" s="110"/>
      <c r="F15" s="110"/>
      <c r="G15" s="110"/>
      <c r="H15" s="110"/>
      <c r="I15" s="118"/>
      <c r="J15" s="118"/>
      <c r="K15" s="118"/>
    </row>
    <row r="16" spans="1:11" s="94" customFormat="1" ht="17.399999999999999" hidden="1">
      <c r="A16" s="79">
        <v>2</v>
      </c>
      <c r="B16" s="325" t="s">
        <v>8</v>
      </c>
      <c r="C16" s="324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6" t="s">
        <v>53</v>
      </c>
      <c r="C17" s="323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27" t="s">
        <v>63</v>
      </c>
      <c r="C18" s="323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7.399999999999999" hidden="1">
      <c r="A19" s="79">
        <v>5</v>
      </c>
      <c r="B19" s="322" t="s">
        <v>119</v>
      </c>
      <c r="C19" s="324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2" t="s">
        <v>9</v>
      </c>
      <c r="C20" s="324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399999999999999" hidden="1">
      <c r="A21" s="79">
        <v>7</v>
      </c>
      <c r="B21" s="322" t="s">
        <v>72</v>
      </c>
      <c r="C21" s="324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399999999999999" hidden="1">
      <c r="A22" s="79">
        <v>8</v>
      </c>
      <c r="B22" s="322" t="s">
        <v>34</v>
      </c>
      <c r="C22" s="323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399999999999999" hidden="1">
      <c r="A23" s="79">
        <v>9</v>
      </c>
      <c r="B23" s="322" t="s">
        <v>10</v>
      </c>
      <c r="C23" s="324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7.399999999999999" hidden="1">
      <c r="A24" s="79">
        <v>2</v>
      </c>
      <c r="B24" s="328" t="s">
        <v>10</v>
      </c>
      <c r="C24" s="323"/>
      <c r="D24" s="133"/>
      <c r="E24" s="124"/>
      <c r="F24" s="124"/>
      <c r="G24" s="124"/>
      <c r="H24" s="49"/>
    </row>
    <row r="25" spans="1:11" s="119" customFormat="1" ht="17.399999999999999">
      <c r="A25" s="79">
        <v>2</v>
      </c>
      <c r="B25" s="325" t="s">
        <v>289</v>
      </c>
      <c r="C25" s="323">
        <f>SUM(C26:C27)</f>
        <v>20.8</v>
      </c>
      <c r="D25" s="55">
        <f>SUM(D26:D27)</f>
        <v>0</v>
      </c>
      <c r="E25" s="110"/>
      <c r="F25" s="110"/>
      <c r="G25" s="110"/>
      <c r="H25" s="110"/>
      <c r="I25" s="118"/>
      <c r="J25" s="118"/>
      <c r="K25" s="118"/>
    </row>
    <row r="26" spans="1:11" s="106" customFormat="1" hidden="1">
      <c r="A26" s="538">
        <v>4.0999999999999996</v>
      </c>
      <c r="B26" s="33" t="s">
        <v>290</v>
      </c>
      <c r="C26" s="337"/>
      <c r="D26" s="351"/>
      <c r="E26" s="126"/>
      <c r="F26" s="126"/>
      <c r="G26" s="126"/>
      <c r="H26" s="126"/>
      <c r="I26" s="105"/>
      <c r="J26" s="105"/>
      <c r="K26" s="105"/>
    </row>
    <row r="27" spans="1:11" s="106" customFormat="1">
      <c r="A27" s="538">
        <v>2.1</v>
      </c>
      <c r="B27" s="33" t="s">
        <v>291</v>
      </c>
      <c r="C27" s="337">
        <v>20.8</v>
      </c>
      <c r="D27" s="351"/>
      <c r="E27" s="126"/>
      <c r="F27" s="126"/>
      <c r="G27" s="126"/>
      <c r="H27" s="126"/>
      <c r="I27" s="105"/>
      <c r="J27" s="105"/>
      <c r="K27" s="105"/>
    </row>
    <row r="28" spans="1:11" s="119" customFormat="1" ht="17.399999999999999">
      <c r="A28" s="79">
        <v>3</v>
      </c>
      <c r="B28" s="325" t="s">
        <v>288</v>
      </c>
      <c r="C28" s="323">
        <v>4</v>
      </c>
      <c r="D28" s="55" t="s">
        <v>189</v>
      </c>
      <c r="E28" s="110"/>
      <c r="F28" s="110"/>
      <c r="G28" s="110"/>
      <c r="H28" s="110"/>
      <c r="I28" s="118"/>
      <c r="J28" s="118"/>
      <c r="K28" s="118"/>
    </row>
    <row r="29" spans="1:11" s="94" customFormat="1" ht="18">
      <c r="A29" s="13" t="s">
        <v>35</v>
      </c>
      <c r="B29" s="14" t="s">
        <v>84</v>
      </c>
      <c r="C29" s="333">
        <f>C30+C72+C84</f>
        <v>25386.600000000002</v>
      </c>
      <c r="D29" s="364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3">
        <f>SUM(C31,C34:C40,C44:C66,C70:C71)</f>
        <v>25146.800000000003</v>
      </c>
      <c r="D30" s="130"/>
      <c r="E30" s="49"/>
      <c r="F30" s="49"/>
      <c r="G30" s="49"/>
      <c r="H30" s="49"/>
      <c r="I30" s="96"/>
      <c r="J30" s="96"/>
      <c r="K30" s="96"/>
    </row>
    <row r="31" spans="1:11" s="119" customFormat="1" ht="17.399999999999999">
      <c r="A31" s="79">
        <v>1</v>
      </c>
      <c r="B31" s="325" t="s">
        <v>279</v>
      </c>
      <c r="C31" s="323">
        <f>+'Ekamut-caxs'!D31</f>
        <v>17782</v>
      </c>
      <c r="D31" s="55"/>
      <c r="E31" s="110"/>
      <c r="F31" s="110"/>
      <c r="G31" s="110"/>
      <c r="H31" s="110"/>
      <c r="I31" s="118"/>
      <c r="J31" s="118"/>
      <c r="K31" s="118"/>
    </row>
    <row r="32" spans="1:11" s="106" customFormat="1" ht="18" hidden="1" customHeight="1">
      <c r="A32" s="28">
        <v>1.1000000000000001</v>
      </c>
      <c r="B32" s="33" t="s">
        <v>120</v>
      </c>
      <c r="C32" s="337">
        <f>+'Ekamut-caxs'!D32</f>
        <v>0</v>
      </c>
      <c r="D32" s="351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37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7.399999999999999">
      <c r="A34" s="79">
        <v>2</v>
      </c>
      <c r="B34" s="325" t="s">
        <v>16</v>
      </c>
      <c r="C34" s="323">
        <f>+'Ekamut-caxs'!D34</f>
        <v>5156.7</v>
      </c>
      <c r="D34" s="55"/>
      <c r="E34" s="110"/>
      <c r="F34" s="110"/>
      <c r="G34" s="110"/>
      <c r="H34" s="110"/>
      <c r="I34" s="118"/>
      <c r="J34" s="118"/>
      <c r="K34" s="118"/>
    </row>
    <row r="35" spans="1:11" s="119" customFormat="1" ht="18" hidden="1" customHeight="1">
      <c r="A35" s="79">
        <v>3</v>
      </c>
      <c r="B35" s="325" t="s">
        <v>15</v>
      </c>
      <c r="C35" s="324">
        <f>+'Ekamut-caxs'!D35</f>
        <v>0</v>
      </c>
      <c r="D35" s="407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7.399999999999999">
      <c r="A36" s="79">
        <v>3</v>
      </c>
      <c r="B36" s="325" t="s">
        <v>14</v>
      </c>
      <c r="C36" s="323">
        <f>+'Ekamut-caxs'!D36</f>
        <v>1133.4000000000001</v>
      </c>
      <c r="D36" s="55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7.399999999999999">
      <c r="A37" s="79">
        <v>4</v>
      </c>
      <c r="B37" s="325" t="s">
        <v>17</v>
      </c>
      <c r="C37" s="323">
        <f>+'Ekamut-caxs'!D37</f>
        <v>39.5</v>
      </c>
      <c r="D37" s="55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hidden="1" customHeight="1">
      <c r="A38" s="79">
        <v>6</v>
      </c>
      <c r="B38" s="325" t="s">
        <v>18</v>
      </c>
      <c r="C38" s="324">
        <f>+'Ekamut-caxs'!D38</f>
        <v>0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>
      <c r="A39" s="79">
        <v>7</v>
      </c>
      <c r="B39" s="325" t="s">
        <v>19</v>
      </c>
      <c r="C39" s="324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7.399999999999999">
      <c r="A40" s="79">
        <v>5</v>
      </c>
      <c r="B40" s="325" t="s">
        <v>20</v>
      </c>
      <c r="C40" s="323">
        <f>SUM(C41:C43)</f>
        <v>125</v>
      </c>
      <c r="D40" s="55"/>
      <c r="E40" s="110"/>
      <c r="F40" s="110"/>
      <c r="G40" s="110"/>
      <c r="H40" s="110"/>
      <c r="I40" s="118"/>
      <c r="J40" s="118"/>
      <c r="K40" s="118"/>
    </row>
    <row r="41" spans="1:11">
      <c r="A41" s="28">
        <v>5.0999999999999996</v>
      </c>
      <c r="B41" s="33" t="s">
        <v>21</v>
      </c>
      <c r="C41" s="337">
        <f>+'Ekamut-caxs'!D41</f>
        <v>57.6</v>
      </c>
    </row>
    <row r="42" spans="1:11">
      <c r="A42" s="28">
        <v>5.2</v>
      </c>
      <c r="B42" s="33" t="s">
        <v>22</v>
      </c>
      <c r="C42" s="337">
        <f>+'Ekamut-caxs'!D42</f>
        <v>9.8000000000000007</v>
      </c>
    </row>
    <row r="43" spans="1:11">
      <c r="A43" s="28">
        <v>5.3</v>
      </c>
      <c r="B43" s="33" t="s">
        <v>23</v>
      </c>
      <c r="C43" s="337">
        <f>+'Ekamut-caxs'!D43</f>
        <v>57.6</v>
      </c>
    </row>
    <row r="44" spans="1:11" s="119" customFormat="1" ht="18" hidden="1" customHeight="1">
      <c r="A44" s="79">
        <v>9</v>
      </c>
      <c r="B44" s="325" t="s">
        <v>24</v>
      </c>
      <c r="C44" s="324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7.399999999999999">
      <c r="A45" s="79">
        <v>6</v>
      </c>
      <c r="B45" s="325" t="s">
        <v>30</v>
      </c>
      <c r="C45" s="323">
        <f>+'Ekamut-caxs'!D45</f>
        <v>222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7.399999999999999">
      <c r="A46" s="79">
        <v>7</v>
      </c>
      <c r="B46" s="325" t="s">
        <v>25</v>
      </c>
      <c r="C46" s="323">
        <f>+'Ekamut-caxs'!D46</f>
        <v>88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7.399999999999999">
      <c r="A47" s="79">
        <v>8</v>
      </c>
      <c r="B47" s="325" t="s">
        <v>75</v>
      </c>
      <c r="C47" s="323">
        <f>+'Ekamut-caxs'!D47</f>
        <v>100</v>
      </c>
      <c r="D47" s="55"/>
      <c r="E47" s="110"/>
      <c r="F47" s="110"/>
      <c r="G47" s="110"/>
      <c r="H47" s="110"/>
      <c r="I47" s="118"/>
      <c r="J47" s="118"/>
      <c r="K47" s="118"/>
    </row>
    <row r="48" spans="1:11" s="119" customFormat="1" ht="17.399999999999999">
      <c r="A48" s="79">
        <v>9</v>
      </c>
      <c r="B48" s="325" t="s">
        <v>48</v>
      </c>
      <c r="C48" s="323">
        <f>+'Ekamut-caxs'!D48</f>
        <v>21.5</v>
      </c>
      <c r="D48" s="55"/>
      <c r="E48" s="110"/>
      <c r="F48" s="110"/>
      <c r="G48" s="110"/>
      <c r="H48" s="110"/>
      <c r="I48" s="118"/>
      <c r="J48" s="118"/>
      <c r="K48" s="118"/>
    </row>
    <row r="49" spans="1:11" s="119" customFormat="1" ht="18" hidden="1" customHeight="1">
      <c r="A49" s="79">
        <v>10</v>
      </c>
      <c r="B49" s="325" t="s">
        <v>121</v>
      </c>
      <c r="C49" s="324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7.399999999999999">
      <c r="A50" s="79">
        <v>10</v>
      </c>
      <c r="B50" s="325" t="s">
        <v>122</v>
      </c>
      <c r="C50" s="323">
        <f>+'Ekamut-caxs'!D50</f>
        <v>51</v>
      </c>
      <c r="D50" s="55"/>
      <c r="E50" s="110"/>
      <c r="F50" s="110"/>
      <c r="G50" s="110"/>
      <c r="H50" s="110"/>
      <c r="I50" s="118"/>
      <c r="J50" s="118"/>
      <c r="K50" s="118"/>
    </row>
    <row r="51" spans="1:11" s="119" customFormat="1" ht="17.399999999999999">
      <c r="A51" s="79">
        <v>11</v>
      </c>
      <c r="B51" s="325" t="s">
        <v>26</v>
      </c>
      <c r="C51" s="323">
        <f>+'Ekamut-caxs'!D51</f>
        <v>29</v>
      </c>
      <c r="D51" s="55"/>
      <c r="E51" s="110"/>
      <c r="F51" s="110"/>
      <c r="G51" s="110"/>
      <c r="H51" s="110"/>
      <c r="I51" s="118"/>
      <c r="J51" s="118"/>
      <c r="K51" s="118"/>
    </row>
    <row r="52" spans="1:11" s="117" customFormat="1" ht="17.25" hidden="1" customHeight="1">
      <c r="A52" s="79">
        <v>17</v>
      </c>
      <c r="B52" s="325" t="s">
        <v>27</v>
      </c>
      <c r="C52" s="324">
        <f>+'Ekamut-caxs'!D52</f>
        <v>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5" t="s">
        <v>67</v>
      </c>
      <c r="C53" s="324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5" t="s">
        <v>54</v>
      </c>
      <c r="C54" s="324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119" customFormat="1" ht="17.399999999999999">
      <c r="A55" s="79">
        <v>12</v>
      </c>
      <c r="B55" s="325" t="s">
        <v>45</v>
      </c>
      <c r="C55" s="323">
        <f>+'Ekamut-caxs'!D55</f>
        <v>57.5</v>
      </c>
      <c r="D55" s="55"/>
      <c r="E55" s="110"/>
      <c r="F55" s="110"/>
      <c r="G55" s="110"/>
      <c r="H55" s="110"/>
      <c r="I55" s="118"/>
      <c r="J55" s="118"/>
      <c r="K55" s="118"/>
    </row>
    <row r="56" spans="1:11" s="119" customFormat="1" ht="17.399999999999999">
      <c r="A56" s="79">
        <v>13</v>
      </c>
      <c r="B56" s="325" t="s">
        <v>76</v>
      </c>
      <c r="C56" s="323">
        <f>+'Ekamut-caxs'!D56</f>
        <v>16</v>
      </c>
      <c r="D56" s="55"/>
      <c r="E56" s="110"/>
      <c r="F56" s="110"/>
      <c r="G56" s="110"/>
      <c r="H56" s="110"/>
      <c r="I56" s="118"/>
      <c r="J56" s="118"/>
      <c r="K56" s="118"/>
    </row>
    <row r="57" spans="1:11" s="119" customFormat="1" ht="17.399999999999999">
      <c r="A57" s="79">
        <v>14</v>
      </c>
      <c r="B57" s="325" t="s">
        <v>77</v>
      </c>
      <c r="C57" s="323">
        <f>+'Ekamut-caxs'!D57</f>
        <v>95</v>
      </c>
      <c r="D57" s="55"/>
      <c r="E57" s="110"/>
      <c r="F57" s="110"/>
      <c r="G57" s="110"/>
      <c r="H57" s="110"/>
      <c r="I57" s="118"/>
      <c r="J57" s="118"/>
      <c r="K57" s="118"/>
    </row>
    <row r="58" spans="1:11" s="119" customFormat="1" ht="17.399999999999999">
      <c r="A58" s="79">
        <v>15</v>
      </c>
      <c r="B58" s="325" t="s">
        <v>46</v>
      </c>
      <c r="C58" s="323">
        <f>+'Ekamut-caxs'!D58</f>
        <v>3</v>
      </c>
      <c r="D58" s="55"/>
      <c r="E58" s="110"/>
      <c r="F58" s="110"/>
      <c r="G58" s="110"/>
      <c r="H58" s="110"/>
      <c r="I58" s="118"/>
      <c r="J58" s="118"/>
      <c r="K58" s="118"/>
    </row>
    <row r="59" spans="1:11" s="119" customFormat="1" ht="17.399999999999999">
      <c r="A59" s="79">
        <v>16</v>
      </c>
      <c r="B59" s="325" t="s">
        <v>123</v>
      </c>
      <c r="C59" s="323">
        <f>+'Ekamut-caxs'!D59</f>
        <v>26</v>
      </c>
      <c r="D59" s="55"/>
      <c r="E59" s="110"/>
      <c r="F59" s="110"/>
      <c r="G59" s="110"/>
      <c r="H59" s="110"/>
      <c r="I59" s="118"/>
      <c r="J59" s="118"/>
      <c r="K59" s="118"/>
    </row>
    <row r="60" spans="1:11" s="88" customFormat="1" ht="17.399999999999999" hidden="1">
      <c r="A60" s="79">
        <v>25</v>
      </c>
      <c r="B60" s="325" t="s">
        <v>47</v>
      </c>
      <c r="C60" s="324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119" customFormat="1" ht="17.399999999999999">
      <c r="A61" s="79">
        <v>17</v>
      </c>
      <c r="B61" s="325" t="s">
        <v>64</v>
      </c>
      <c r="C61" s="323">
        <f>+'Ekamut-caxs'!D61</f>
        <v>20.8</v>
      </c>
      <c r="D61" s="55"/>
      <c r="E61" s="110"/>
      <c r="F61" s="110"/>
      <c r="G61" s="110"/>
      <c r="H61" s="110"/>
      <c r="I61" s="118"/>
      <c r="J61" s="118"/>
      <c r="K61" s="118"/>
    </row>
    <row r="62" spans="1:11" s="88" customFormat="1" ht="17.399999999999999" hidden="1">
      <c r="A62" s="79">
        <v>27</v>
      </c>
      <c r="B62" s="190" t="s">
        <v>78</v>
      </c>
      <c r="C62" s="324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119" customFormat="1" ht="17.399999999999999">
      <c r="A63" s="79">
        <v>18</v>
      </c>
      <c r="B63" s="325" t="s">
        <v>153</v>
      </c>
      <c r="C63" s="323">
        <f>+'Ekamut-caxs'!D63</f>
        <v>30</v>
      </c>
      <c r="D63" s="55"/>
      <c r="E63" s="110"/>
      <c r="F63" s="110"/>
      <c r="G63" s="110"/>
      <c r="H63" s="110"/>
      <c r="I63" s="118"/>
      <c r="J63" s="118"/>
      <c r="K63" s="118"/>
    </row>
    <row r="64" spans="1:11" s="119" customFormat="1" ht="17.399999999999999">
      <c r="A64" s="79">
        <v>19</v>
      </c>
      <c r="B64" s="325" t="s">
        <v>271</v>
      </c>
      <c r="C64" s="323">
        <f>+'Ekamut-caxs'!D64</f>
        <v>130</v>
      </c>
      <c r="D64" s="55"/>
      <c r="E64" s="110"/>
      <c r="F64" s="110"/>
      <c r="G64" s="110"/>
      <c r="H64" s="110"/>
      <c r="I64" s="118"/>
      <c r="J64" s="118"/>
      <c r="K64" s="118"/>
    </row>
    <row r="65" spans="1:11" s="87" customFormat="1" ht="18" hidden="1" customHeight="1">
      <c r="A65" s="79">
        <v>30</v>
      </c>
      <c r="B65" s="345"/>
      <c r="C65" s="323">
        <f>+'Ekamut-caxs'!D65</f>
        <v>0</v>
      </c>
      <c r="D65" s="488" t="s">
        <v>124</v>
      </c>
      <c r="E65" s="86"/>
      <c r="F65" s="86"/>
      <c r="G65" s="86"/>
      <c r="H65" s="72"/>
    </row>
    <row r="66" spans="1:11" s="119" customFormat="1" ht="17.399999999999999">
      <c r="A66" s="79">
        <v>20</v>
      </c>
      <c r="B66" s="346" t="s">
        <v>36</v>
      </c>
      <c r="C66" s="324">
        <f>SUM(C67:C69)</f>
        <v>20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>
      <c r="A69" s="15">
        <v>20.100000000000001</v>
      </c>
      <c r="B69" s="122" t="s">
        <v>85</v>
      </c>
      <c r="C69" s="300">
        <f>+'Ekamut-caxs'!D68</f>
        <v>20</v>
      </c>
    </row>
    <row r="70" spans="1:11" s="119" customFormat="1" ht="17.399999999999999">
      <c r="A70" s="79">
        <v>21</v>
      </c>
      <c r="B70" s="325" t="s">
        <v>38</v>
      </c>
      <c r="C70" s="323">
        <f>+'Deb. ev kreditor'!D59-'Deb. ev kreditor'!D54</f>
        <v>0.40000000000000568</v>
      </c>
      <c r="D70" s="55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2" t="s">
        <v>86</v>
      </c>
      <c r="C71" s="323"/>
      <c r="D71" s="136" t="s">
        <v>233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3">
        <f>C73+C80</f>
        <v>239.8</v>
      </c>
      <c r="D72" s="138"/>
      <c r="E72" s="127"/>
      <c r="F72" s="127"/>
      <c r="G72" s="127"/>
      <c r="H72" s="127"/>
      <c r="I72" s="100"/>
      <c r="J72" s="100"/>
      <c r="K72" s="100"/>
    </row>
    <row r="73" spans="1:11" s="119" customFormat="1" ht="17.399999999999999">
      <c r="A73" s="79">
        <v>1</v>
      </c>
      <c r="B73" s="325" t="s">
        <v>90</v>
      </c>
      <c r="C73" s="323">
        <f>SUM(C74:C79)</f>
        <v>239.8</v>
      </c>
      <c r="D73" s="55"/>
      <c r="E73" s="110"/>
      <c r="F73" s="110"/>
      <c r="G73" s="110"/>
      <c r="H73" s="110"/>
      <c r="I73" s="118"/>
      <c r="J73" s="118"/>
      <c r="K73" s="118"/>
    </row>
    <row r="74" spans="1:11" s="117" customFormat="1" ht="17.25" hidden="1" customHeight="1">
      <c r="A74" s="90">
        <v>1.1000000000000001</v>
      </c>
      <c r="B74" s="335" t="s">
        <v>87</v>
      </c>
      <c r="C74" s="323"/>
      <c r="D74" s="134"/>
      <c r="E74" s="125"/>
      <c r="F74" s="125"/>
      <c r="G74" s="125"/>
      <c r="H74" s="125"/>
      <c r="I74" s="116"/>
      <c r="J74" s="116"/>
      <c r="K74" s="116"/>
    </row>
    <row r="75" spans="1:11" ht="15.6" thickBot="1">
      <c r="A75" s="15">
        <v>1.1000000000000001</v>
      </c>
      <c r="B75" s="122" t="s">
        <v>88</v>
      </c>
      <c r="C75" s="300">
        <v>239.8</v>
      </c>
    </row>
    <row r="76" spans="1:11" s="117" customFormat="1" ht="18" hidden="1" customHeight="1">
      <c r="A76" s="90">
        <v>1.3</v>
      </c>
      <c r="B76" s="335" t="s">
        <v>89</v>
      </c>
      <c r="C76" s="323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5" t="s">
        <v>65</v>
      </c>
      <c r="C77" s="323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6" t="s">
        <v>66</v>
      </c>
      <c r="C78" s="323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6"/>
      <c r="C79" s="323"/>
      <c r="D79" s="489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4" t="s">
        <v>91</v>
      </c>
      <c r="C80" s="324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4" t="s">
        <v>62</v>
      </c>
      <c r="C81" s="323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47" t="s">
        <v>61</v>
      </c>
      <c r="C82" s="323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4" t="s">
        <v>50</v>
      </c>
      <c r="C83" s="323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150</v>
      </c>
      <c r="C84" s="333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29" t="s">
        <v>16</v>
      </c>
      <c r="C85" s="323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29"/>
      <c r="C86" s="323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6.6" thickBot="1">
      <c r="A87" s="13" t="s">
        <v>39</v>
      </c>
      <c r="B87" s="14" t="s">
        <v>40</v>
      </c>
      <c r="C87" s="333">
        <f>C13+C14-C29</f>
        <v>7250.8999999999978</v>
      </c>
      <c r="D87" s="544" t="s">
        <v>198</v>
      </c>
      <c r="E87" s="545"/>
      <c r="F87" s="356"/>
      <c r="G87" s="356"/>
      <c r="H87" s="355"/>
      <c r="I87" s="120"/>
      <c r="J87" s="120"/>
      <c r="K87" s="120"/>
    </row>
    <row r="88" spans="1:11" s="101" customFormat="1" ht="33.75" customHeight="1">
      <c r="A88" s="107"/>
      <c r="B88" s="108"/>
      <c r="D88" s="368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5" t="str">
        <f>+'Ekamut-caxs'!C72</f>
        <v>Ս․ Մկրտչյան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6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67" t="str">
        <f>+'Ekamut-caxs'!C74</f>
        <v>Ա․ Հակոբյան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6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190</v>
      </c>
      <c r="C93" s="102"/>
      <c r="D93" s="369"/>
      <c r="E93" s="111"/>
      <c r="F93" s="111"/>
      <c r="G93" s="111"/>
      <c r="H93" s="111"/>
      <c r="I93" s="2"/>
      <c r="J93" s="2"/>
      <c r="K93" s="2"/>
    </row>
    <row r="94" spans="1:11" s="303" customFormat="1" ht="51" customHeight="1">
      <c r="B94" s="492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8" orientation="portrait" r:id="rId1"/>
  <headerFooter alignWithMargins="0"/>
  <ignoredErrors>
    <ignoredError sqref="C72:C73 C66 C56:C57 C32:C33 C20 C22 C24 C41:C54 C80 C84 C87 C29:C30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3" zoomScaleSheetLayoutView="100" workbookViewId="0">
      <selection activeCell="E59" sqref="E59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0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8" t="s">
        <v>55</v>
      </c>
      <c r="B1" s="548"/>
      <c r="C1" s="548"/>
      <c r="D1" s="548"/>
      <c r="E1" s="548"/>
      <c r="F1" s="548"/>
    </row>
    <row r="2" spans="1:18" s="23" customFormat="1" ht="25.5" customHeight="1">
      <c r="A2" s="547" t="str">
        <f>+'Ekamut-caxs'!A8:D8</f>
        <v xml:space="preserve">«Երևանի հ․34 մսուր-մանկապարտեզ» ՀՈԱԿ-ի </v>
      </c>
      <c r="B2" s="547"/>
      <c r="C2" s="547"/>
      <c r="D2" s="547"/>
      <c r="E2" s="547"/>
      <c r="F2" s="54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51" t="s">
        <v>245</v>
      </c>
      <c r="B3" s="551"/>
      <c r="C3" s="551"/>
      <c r="D3" s="551"/>
      <c r="E3" s="551"/>
      <c r="F3" s="551"/>
      <c r="G3" s="24"/>
      <c r="H3" s="24"/>
      <c r="I3" s="24"/>
    </row>
    <row r="4" spans="1:18">
      <c r="F4" s="494" t="s">
        <v>0</v>
      </c>
    </row>
    <row r="5" spans="1:18" ht="80.25" customHeight="1">
      <c r="A5" s="493" t="s">
        <v>3</v>
      </c>
      <c r="B5" s="84" t="s">
        <v>32</v>
      </c>
      <c r="C5" s="289" t="s">
        <v>201</v>
      </c>
      <c r="D5" s="289" t="s">
        <v>202</v>
      </c>
      <c r="E5" s="85" t="s">
        <v>51</v>
      </c>
      <c r="F5" s="411" t="s">
        <v>241</v>
      </c>
    </row>
    <row r="6" spans="1:18" s="23" customFormat="1" ht="31.5" customHeight="1">
      <c r="A6" s="82" t="s">
        <v>7</v>
      </c>
      <c r="B6" s="83" t="s">
        <v>143</v>
      </c>
      <c r="C6" s="358">
        <f>SUM(C7:C14,C17:C19)</f>
        <v>25773.600000000002</v>
      </c>
      <c r="D6" s="358">
        <f>SUM(D7:D14,D17:D19)</f>
        <v>32862.400000000001</v>
      </c>
      <c r="E6" s="358">
        <f t="shared" ref="E6:E60" si="0">D6-C6</f>
        <v>7088.7999999999993</v>
      </c>
      <c r="F6" s="495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5" t="s">
        <v>118</v>
      </c>
      <c r="C7" s="338">
        <v>25518.2</v>
      </c>
      <c r="D7" s="339">
        <f>+'Ekamut-caxs'!D12</f>
        <v>32518.2</v>
      </c>
      <c r="E7" s="339">
        <f t="shared" si="0"/>
        <v>7000</v>
      </c>
      <c r="F7" s="340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5" t="s">
        <v>8</v>
      </c>
      <c r="C8" s="338"/>
      <c r="D8" s="339">
        <f>+'Ekamut-caxs'!D13</f>
        <v>0</v>
      </c>
      <c r="E8" s="339">
        <f>D8-C8</f>
        <v>0</v>
      </c>
      <c r="F8" s="340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5" t="s">
        <v>53</v>
      </c>
      <c r="C9" s="340"/>
      <c r="D9" s="339">
        <f>+'Ekamut-caxs'!D14</f>
        <v>0</v>
      </c>
      <c r="E9" s="339">
        <f t="shared" si="0"/>
        <v>0</v>
      </c>
      <c r="F9" s="340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5" t="s">
        <v>63</v>
      </c>
      <c r="C10" s="340"/>
      <c r="D10" s="339">
        <f>+'Ekamut-caxs'!D15</f>
        <v>0</v>
      </c>
      <c r="E10" s="339">
        <f t="shared" si="0"/>
        <v>0</v>
      </c>
      <c r="F10" s="340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5" t="s">
        <v>119</v>
      </c>
      <c r="C11" s="340"/>
      <c r="D11" s="339">
        <f>+'Ekamut-caxs'!D16</f>
        <v>0</v>
      </c>
      <c r="E11" s="339">
        <f t="shared" si="0"/>
        <v>0</v>
      </c>
      <c r="F11" s="340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5" t="s">
        <v>9</v>
      </c>
      <c r="C12" s="340"/>
      <c r="D12" s="339">
        <f>+'Ekamut-caxs'!D17</f>
        <v>0</v>
      </c>
      <c r="E12" s="339">
        <f t="shared" si="0"/>
        <v>0</v>
      </c>
      <c r="F12" s="340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2" t="s">
        <v>72</v>
      </c>
      <c r="C13" s="340"/>
      <c r="D13" s="339">
        <f>+'Ekamut-caxs'!D18</f>
        <v>0</v>
      </c>
      <c r="E13" s="339">
        <f t="shared" si="0"/>
        <v>0</v>
      </c>
      <c r="F13" s="340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2</v>
      </c>
      <c r="B14" s="341" t="s">
        <v>126</v>
      </c>
      <c r="C14" s="342">
        <f>SUM(C15:C16)</f>
        <v>255</v>
      </c>
      <c r="D14" s="342">
        <f>SUM(D15:D16)</f>
        <v>340.2</v>
      </c>
      <c r="E14" s="339">
        <f t="shared" si="0"/>
        <v>85.199999999999989</v>
      </c>
      <c r="F14" s="340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2.1</v>
      </c>
      <c r="B15" s="33" t="s">
        <v>73</v>
      </c>
      <c r="C15" s="344">
        <f>+C57</f>
        <v>255</v>
      </c>
      <c r="D15" s="297">
        <f>+'Ekamut-caxs'!D20</f>
        <v>340.2</v>
      </c>
      <c r="E15" s="297">
        <f t="shared" si="0"/>
        <v>85.199999999999989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>
      <c r="A17" s="79">
        <v>3</v>
      </c>
      <c r="B17" s="343" t="s">
        <v>10</v>
      </c>
      <c r="C17" s="340">
        <v>0.4</v>
      </c>
      <c r="D17" s="339">
        <f>+'Ekamut-caxs'!D22</f>
        <v>0</v>
      </c>
      <c r="E17" s="339">
        <f t="shared" si="0"/>
        <v>-0.4</v>
      </c>
      <c r="F17" s="340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532" t="s">
        <v>270</v>
      </c>
      <c r="C18" s="340"/>
      <c r="D18" s="338">
        <f>+'Ekamut-caxs'!D26</f>
        <v>4</v>
      </c>
      <c r="E18" s="338">
        <f>D18-C18</f>
        <v>4</v>
      </c>
      <c r="F18" s="340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28"/>
      <c r="C19" s="340"/>
      <c r="D19" s="338">
        <f>+'Ekamut-caxs'!D27</f>
        <v>0</v>
      </c>
      <c r="E19" s="338">
        <f>D19-C19</f>
        <v>0</v>
      </c>
      <c r="F19" s="340"/>
      <c r="G19" s="490" t="s">
        <v>189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144</v>
      </c>
      <c r="C20" s="359">
        <f>SUM(C21,C24:C30,C34:C56,C58:C59)</f>
        <v>25773.600000000002</v>
      </c>
      <c r="D20" s="359">
        <f>SUM(D21,D24:D30,D34:D56,D58:D59)</f>
        <v>32883.200000000004</v>
      </c>
      <c r="E20" s="358">
        <f t="shared" si="0"/>
        <v>7109.6000000000022</v>
      </c>
      <c r="F20" s="495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29" t="s">
        <v>12</v>
      </c>
      <c r="C21" s="340">
        <v>18542.400000000001</v>
      </c>
      <c r="D21" s="342">
        <f>+'Ekamut-caxs'!D31</f>
        <v>17782</v>
      </c>
      <c r="E21" s="339">
        <f t="shared" si="0"/>
        <v>-760.40000000000146</v>
      </c>
      <c r="F21" s="340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120</v>
      </c>
      <c r="C22" s="296"/>
      <c r="D22" s="344">
        <f>+'Ekamut-caxs'!D32</f>
        <v>0</v>
      </c>
      <c r="E22" s="297">
        <f>D22-C22</f>
        <v>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4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5" t="s">
        <v>16</v>
      </c>
      <c r="C24" s="340">
        <v>4713.8</v>
      </c>
      <c r="D24" s="342">
        <f>+'Ekamut-caxs'!D34</f>
        <v>5156.7</v>
      </c>
      <c r="E24" s="528">
        <f t="shared" si="0"/>
        <v>442.89999999999964</v>
      </c>
      <c r="F24" s="340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hidden="1" customHeight="1">
      <c r="A25" s="79">
        <v>3</v>
      </c>
      <c r="B25" s="325" t="s">
        <v>15</v>
      </c>
      <c r="C25" s="340"/>
      <c r="D25" s="342">
        <f>+'Ekamut-caxs'!D35</f>
        <v>0</v>
      </c>
      <c r="E25" s="339">
        <f t="shared" si="0"/>
        <v>0</v>
      </c>
      <c r="F25" s="340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25" t="s">
        <v>14</v>
      </c>
      <c r="C26" s="340">
        <v>1047.2</v>
      </c>
      <c r="D26" s="342">
        <f>+'Ekamut-caxs'!D36</f>
        <v>1133.4000000000001</v>
      </c>
      <c r="E26" s="528">
        <f t="shared" si="0"/>
        <v>86.200000000000045</v>
      </c>
      <c r="F26" s="340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25" t="s">
        <v>17</v>
      </c>
      <c r="C27" s="340">
        <v>35.299999999999997</v>
      </c>
      <c r="D27" s="342">
        <f>+'Ekamut-caxs'!D37</f>
        <v>39.5</v>
      </c>
      <c r="E27" s="528">
        <f t="shared" si="0"/>
        <v>4.2000000000000028</v>
      </c>
      <c r="F27" s="340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hidden="1" customHeight="1">
      <c r="A28" s="79">
        <v>6</v>
      </c>
      <c r="B28" s="325" t="s">
        <v>18</v>
      </c>
      <c r="C28" s="340"/>
      <c r="D28" s="342">
        <f>+'Ekamut-caxs'!D38</f>
        <v>0</v>
      </c>
      <c r="E28" s="339">
        <f t="shared" si="0"/>
        <v>0</v>
      </c>
      <c r="F28" s="340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7</v>
      </c>
      <c r="B29" s="325" t="s">
        <v>19</v>
      </c>
      <c r="C29" s="340"/>
      <c r="D29" s="342">
        <f>+'Ekamut-caxs'!D39</f>
        <v>0</v>
      </c>
      <c r="E29" s="339">
        <f t="shared" si="0"/>
        <v>0</v>
      </c>
      <c r="F29" s="340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5</v>
      </c>
      <c r="B30" s="325" t="s">
        <v>20</v>
      </c>
      <c r="C30" s="342">
        <f>SUM(C31:C33)</f>
        <v>125</v>
      </c>
      <c r="D30" s="342">
        <f>SUM(D31:D33)</f>
        <v>125</v>
      </c>
      <c r="E30" s="339">
        <f t="shared" si="0"/>
        <v>0</v>
      </c>
      <c r="F30" s="340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5.0999999999999996</v>
      </c>
      <c r="B31" s="33" t="s">
        <v>21</v>
      </c>
      <c r="C31" s="296">
        <v>57.6</v>
      </c>
      <c r="D31" s="344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5.2</v>
      </c>
      <c r="B32" s="33" t="s">
        <v>22</v>
      </c>
      <c r="C32" s="296">
        <v>9.8000000000000007</v>
      </c>
      <c r="D32" s="344">
        <f>+'Ekamut-caxs'!D42</f>
        <v>9.8000000000000007</v>
      </c>
      <c r="E32" s="297">
        <f t="shared" si="0"/>
        <v>0</v>
      </c>
      <c r="F32" s="296"/>
      <c r="G32" s="27"/>
    </row>
    <row r="33" spans="1:18" ht="21" customHeight="1">
      <c r="A33" s="28">
        <v>5.3</v>
      </c>
      <c r="B33" s="33" t="s">
        <v>23</v>
      </c>
      <c r="C33" s="296">
        <v>57.6</v>
      </c>
      <c r="D33" s="344">
        <f>+'Ekamut-caxs'!D43</f>
        <v>57.6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9</v>
      </c>
      <c r="B34" s="325" t="s">
        <v>24</v>
      </c>
      <c r="C34" s="340"/>
      <c r="D34" s="342">
        <f>+'Ekamut-caxs'!D44</f>
        <v>0</v>
      </c>
      <c r="E34" s="339">
        <f t="shared" si="0"/>
        <v>0</v>
      </c>
      <c r="F34" s="340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6</v>
      </c>
      <c r="B35" s="325" t="s">
        <v>30</v>
      </c>
      <c r="C35" s="340">
        <v>294</v>
      </c>
      <c r="D35" s="342">
        <f>+'Ekamut-caxs'!D45</f>
        <v>222</v>
      </c>
      <c r="E35" s="339">
        <f t="shared" si="0"/>
        <v>-72</v>
      </c>
      <c r="F35" s="340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7</v>
      </c>
      <c r="B36" s="325" t="s">
        <v>25</v>
      </c>
      <c r="C36" s="340">
        <v>100</v>
      </c>
      <c r="D36" s="342">
        <f>+'Ekamut-caxs'!D46</f>
        <v>88</v>
      </c>
      <c r="E36" s="339">
        <f t="shared" si="0"/>
        <v>-12</v>
      </c>
      <c r="F36" s="340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8</v>
      </c>
      <c r="B37" s="330" t="s">
        <v>75</v>
      </c>
      <c r="C37" s="340">
        <v>115</v>
      </c>
      <c r="D37" s="342">
        <f>+'Ekamut-caxs'!D47</f>
        <v>100</v>
      </c>
      <c r="E37" s="339">
        <f t="shared" si="0"/>
        <v>-15</v>
      </c>
      <c r="F37" s="340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9</v>
      </c>
      <c r="B38" s="325" t="s">
        <v>48</v>
      </c>
      <c r="C38" s="340">
        <v>22</v>
      </c>
      <c r="D38" s="342">
        <f>+'Ekamut-caxs'!D48</f>
        <v>21.5</v>
      </c>
      <c r="E38" s="339">
        <f t="shared" si="0"/>
        <v>-0.5</v>
      </c>
      <c r="F38" s="340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14</v>
      </c>
      <c r="B39" s="325" t="s">
        <v>121</v>
      </c>
      <c r="C39" s="340"/>
      <c r="D39" s="342">
        <f>+'Ekamut-caxs'!D49</f>
        <v>0</v>
      </c>
      <c r="E39" s="339">
        <f>D39-C39</f>
        <v>0</v>
      </c>
      <c r="F39" s="340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10</v>
      </c>
      <c r="B40" s="325" t="s">
        <v>122</v>
      </c>
      <c r="C40" s="340">
        <v>55</v>
      </c>
      <c r="D40" s="342">
        <f>+'Ekamut-caxs'!D50</f>
        <v>51</v>
      </c>
      <c r="E40" s="339">
        <f t="shared" si="0"/>
        <v>-4</v>
      </c>
      <c r="F40" s="340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11</v>
      </c>
      <c r="B41" s="325" t="s">
        <v>26</v>
      </c>
      <c r="C41" s="338">
        <v>30</v>
      </c>
      <c r="D41" s="342">
        <f>+'Ekamut-caxs'!D51</f>
        <v>29</v>
      </c>
      <c r="E41" s="339">
        <f t="shared" si="0"/>
        <v>-1</v>
      </c>
      <c r="F41" s="340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hidden="1" customHeight="1">
      <c r="A42" s="79">
        <v>17</v>
      </c>
      <c r="B42" s="325" t="s">
        <v>27</v>
      </c>
      <c r="C42" s="338"/>
      <c r="D42" s="342">
        <f>+'Ekamut-caxs'!D52</f>
        <v>0</v>
      </c>
      <c r="E42" s="339">
        <f>D42-C42</f>
        <v>0</v>
      </c>
      <c r="F42" s="340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5" t="s">
        <v>67</v>
      </c>
      <c r="C43" s="338"/>
      <c r="D43" s="342">
        <f>+'Ekamut-caxs'!D53</f>
        <v>0</v>
      </c>
      <c r="E43" s="339">
        <f>D43-C43</f>
        <v>0</v>
      </c>
      <c r="F43" s="340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5" t="s">
        <v>54</v>
      </c>
      <c r="C44" s="338"/>
      <c r="D44" s="342">
        <f>+'Ekamut-caxs'!D54</f>
        <v>0</v>
      </c>
      <c r="E44" s="339">
        <f>D44-C44</f>
        <v>0</v>
      </c>
      <c r="F44" s="340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12</v>
      </c>
      <c r="B45" s="325" t="s">
        <v>45</v>
      </c>
      <c r="C45" s="340">
        <v>57.5</v>
      </c>
      <c r="D45" s="342">
        <f>+'Ekamut-caxs'!D55</f>
        <v>57.5</v>
      </c>
      <c r="E45" s="339">
        <f t="shared" si="0"/>
        <v>0</v>
      </c>
      <c r="F45" s="340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13</v>
      </c>
      <c r="B46" s="325" t="s">
        <v>76</v>
      </c>
      <c r="C46" s="340">
        <v>16</v>
      </c>
      <c r="D46" s="342">
        <f>+'Ekamut-caxs'!D56</f>
        <v>16</v>
      </c>
      <c r="E46" s="339">
        <f t="shared" si="0"/>
        <v>0</v>
      </c>
      <c r="F46" s="340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14</v>
      </c>
      <c r="B47" s="325" t="s">
        <v>77</v>
      </c>
      <c r="C47" s="338">
        <v>95</v>
      </c>
      <c r="D47" s="342">
        <f>+'Ekamut-caxs'!D57</f>
        <v>95</v>
      </c>
      <c r="E47" s="339">
        <f t="shared" si="0"/>
        <v>0</v>
      </c>
      <c r="F47" s="340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15</v>
      </c>
      <c r="B48" s="325" t="s">
        <v>46</v>
      </c>
      <c r="C48" s="338">
        <v>3</v>
      </c>
      <c r="D48" s="342">
        <f>+'Ekamut-caxs'!D58</f>
        <v>3</v>
      </c>
      <c r="E48" s="339">
        <f t="shared" ref="E48:E59" si="1">D48-C48</f>
        <v>0</v>
      </c>
      <c r="F48" s="340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16</v>
      </c>
      <c r="B49" s="325" t="s">
        <v>123</v>
      </c>
      <c r="C49" s="338"/>
      <c r="D49" s="342">
        <f>+'Ekamut-caxs'!D59</f>
        <v>26</v>
      </c>
      <c r="E49" s="528">
        <f t="shared" si="1"/>
        <v>26</v>
      </c>
      <c r="F49" s="530" t="s">
        <v>277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5" t="s">
        <v>47</v>
      </c>
      <c r="C50" s="338"/>
      <c r="D50" s="342">
        <f>+'Ekamut-caxs'!D60</f>
        <v>0</v>
      </c>
      <c r="E50" s="339">
        <f t="shared" si="1"/>
        <v>0</v>
      </c>
      <c r="F50" s="530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5" t="s">
        <v>64</v>
      </c>
      <c r="C51" s="338"/>
      <c r="D51" s="342">
        <f>+'Ekamut-caxs'!D61</f>
        <v>20.8</v>
      </c>
      <c r="E51" s="339">
        <f t="shared" si="1"/>
        <v>20.8</v>
      </c>
      <c r="F51" s="530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38"/>
      <c r="D52" s="342">
        <f>+'Ekamut-caxs'!D62</f>
        <v>0</v>
      </c>
      <c r="E52" s="339">
        <f t="shared" si="1"/>
        <v>0</v>
      </c>
      <c r="F52" s="530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17</v>
      </c>
      <c r="B53" s="325" t="s">
        <v>153</v>
      </c>
      <c r="C53" s="338">
        <v>30</v>
      </c>
      <c r="D53" s="342">
        <f>+'Ekamut-caxs'!D63</f>
        <v>30</v>
      </c>
      <c r="E53" s="339">
        <f t="shared" si="1"/>
        <v>0</v>
      </c>
      <c r="F53" s="530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18</v>
      </c>
      <c r="B54" s="328" t="str">
        <f>+'Ekamut-caxs'!B64</f>
        <v xml:space="preserve">Արխիվացման գծով </v>
      </c>
      <c r="C54" s="338">
        <v>130</v>
      </c>
      <c r="D54" s="340">
        <f>+'Ekamut-caxs'!D64</f>
        <v>130</v>
      </c>
      <c r="E54" s="338">
        <f>D54-C54</f>
        <v>0</v>
      </c>
      <c r="F54" s="530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28"/>
      <c r="C55" s="338"/>
      <c r="D55" s="340">
        <f>+'Ekamut-caxs'!D65</f>
        <v>0</v>
      </c>
      <c r="E55" s="338">
        <f>D55-C55</f>
        <v>0</v>
      </c>
      <c r="F55" s="530"/>
      <c r="G55" s="490" t="s">
        <v>124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19</v>
      </c>
      <c r="B56" s="329" t="s">
        <v>28</v>
      </c>
      <c r="C56" s="338">
        <v>352.4</v>
      </c>
      <c r="D56" s="342">
        <f>+'Ekamut-caxs'!D66</f>
        <v>352.4</v>
      </c>
      <c r="E56" s="339">
        <f t="shared" si="1"/>
        <v>0</v>
      </c>
      <c r="F56" s="530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19.100000000000001</v>
      </c>
      <c r="B57" s="31" t="s">
        <v>79</v>
      </c>
      <c r="C57" s="298">
        <v>255</v>
      </c>
      <c r="D57" s="344">
        <f>+'Ekamut-caxs'!D67</f>
        <v>340.2</v>
      </c>
      <c r="E57" s="297">
        <f t="shared" si="1"/>
        <v>85.199999999999989</v>
      </c>
      <c r="F57" s="530"/>
      <c r="G57" s="188"/>
    </row>
    <row r="58" spans="1:18" s="76" customFormat="1" ht="21" customHeight="1">
      <c r="A58" s="79">
        <v>20</v>
      </c>
      <c r="B58" s="341" t="s">
        <v>80</v>
      </c>
      <c r="C58" s="338">
        <v>10</v>
      </c>
      <c r="D58" s="342">
        <f>+'Ekamut-caxs'!D68</f>
        <v>20</v>
      </c>
      <c r="E58" s="528">
        <f t="shared" si="1"/>
        <v>10</v>
      </c>
      <c r="F58" s="530" t="s">
        <v>278</v>
      </c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21</v>
      </c>
      <c r="B59" s="325" t="s">
        <v>68</v>
      </c>
      <c r="C59" s="338"/>
      <c r="D59" s="342">
        <f>+'Ekamut-caxs'!D69</f>
        <v>7384.4</v>
      </c>
      <c r="E59" s="339">
        <f t="shared" si="1"/>
        <v>7384.4</v>
      </c>
      <c r="F59" s="340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58">
        <f>C6-C20</f>
        <v>0</v>
      </c>
      <c r="D60" s="533">
        <f>D6-D20</f>
        <v>-20.80000000000291</v>
      </c>
      <c r="E60" s="358">
        <f t="shared" si="0"/>
        <v>-20.80000000000291</v>
      </c>
      <c r="F60" s="495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496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50" t="str">
        <f>+'Ekamut-caxs'!C72</f>
        <v>Ս․ Մկրտչյան</v>
      </c>
      <c r="E62" s="550"/>
      <c r="F62" s="487"/>
      <c r="G62" s="27"/>
    </row>
    <row r="63" spans="1:18" ht="9.75" customHeight="1">
      <c r="B63" s="43"/>
      <c r="C63" s="40"/>
      <c r="D63" s="549" t="s">
        <v>5</v>
      </c>
      <c r="E63" s="549"/>
      <c r="F63" s="497"/>
      <c r="G63" s="27"/>
    </row>
    <row r="64" spans="1:18" ht="24.75" customHeight="1">
      <c r="B64" s="41" t="s">
        <v>6</v>
      </c>
      <c r="C64" s="42"/>
      <c r="D64" s="550" t="str">
        <f>+'Ekamut-caxs'!C74</f>
        <v>Ա․ Հակոբյան</v>
      </c>
      <c r="E64" s="550"/>
      <c r="F64" s="487"/>
      <c r="G64" s="27"/>
    </row>
    <row r="65" spans="1:7" ht="11.25" customHeight="1">
      <c r="B65" s="40"/>
      <c r="C65" s="40"/>
      <c r="D65" s="549" t="s">
        <v>5</v>
      </c>
      <c r="E65" s="549"/>
      <c r="F65" s="497"/>
      <c r="G65" s="27"/>
    </row>
    <row r="66" spans="1:7" s="20" customFormat="1">
      <c r="A66" s="25"/>
      <c r="B66" s="187" t="s">
        <v>1</v>
      </c>
      <c r="C66" s="40"/>
      <c r="D66" s="40"/>
      <c r="E66" s="40"/>
      <c r="F66" s="498"/>
      <c r="G66" s="27"/>
    </row>
    <row r="67" spans="1:7" s="20" customFormat="1">
      <c r="A67" s="139"/>
      <c r="B67" s="27"/>
      <c r="C67" s="27"/>
      <c r="D67" s="27"/>
      <c r="E67" s="27"/>
      <c r="F67" s="499"/>
      <c r="G67" s="27"/>
    </row>
    <row r="68" spans="1:7" s="20" customFormat="1">
      <c r="A68" s="139"/>
      <c r="B68" s="27"/>
      <c r="C68" s="27"/>
      <c r="D68" s="27"/>
      <c r="E68" s="27"/>
      <c r="F68" s="499"/>
      <c r="G68" s="27"/>
    </row>
    <row r="69" spans="1:7" s="20" customFormat="1">
      <c r="A69" s="139"/>
      <c r="B69" s="27"/>
      <c r="C69" s="27"/>
      <c r="D69" s="27"/>
      <c r="E69" s="27"/>
      <c r="F69" s="499"/>
      <c r="G69" s="27"/>
    </row>
    <row r="70" spans="1:7" s="20" customFormat="1">
      <c r="A70" s="139"/>
      <c r="B70" s="27"/>
      <c r="C70" s="27"/>
      <c r="D70" s="27"/>
      <c r="E70" s="27"/>
      <c r="F70" s="499"/>
      <c r="G70" s="27"/>
    </row>
    <row r="71" spans="1:7" s="20" customFormat="1">
      <c r="A71" s="139"/>
      <c r="B71" s="27"/>
      <c r="C71" s="27"/>
      <c r="D71" s="27"/>
      <c r="E71" s="27"/>
      <c r="F71" s="499"/>
    </row>
    <row r="72" spans="1:7" s="20" customFormat="1">
      <c r="A72" s="139"/>
      <c r="B72" s="27"/>
      <c r="C72" s="27"/>
      <c r="D72" s="27"/>
      <c r="E72" s="27"/>
      <c r="F72" s="499"/>
    </row>
    <row r="73" spans="1:7" s="20" customFormat="1">
      <c r="A73" s="139"/>
      <c r="B73" s="27"/>
      <c r="C73" s="27"/>
      <c r="D73" s="27"/>
      <c r="E73" s="27"/>
      <c r="F73" s="499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5" zoomScaleSheetLayoutView="100" workbookViewId="0">
      <selection activeCell="E59" sqref="E59"/>
    </sheetView>
  </sheetViews>
  <sheetFormatPr defaultColWidth="9.109375" defaultRowHeight="15"/>
  <cols>
    <col min="1" max="1" width="5.5546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0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8" t="s">
        <v>82</v>
      </c>
      <c r="B1" s="548"/>
      <c r="C1" s="548"/>
      <c r="D1" s="548"/>
      <c r="E1" s="548"/>
      <c r="F1" s="548"/>
    </row>
    <row r="2" spans="1:20" s="23" customFormat="1" ht="26.25" customHeight="1">
      <c r="A2" s="540" t="str">
        <f>+'Ekamut-caxs'!A8:D8</f>
        <v xml:space="preserve">«Երևանի հ․34 մսուր-մանկապարտեզ» ՀՈԱԿ-ի </v>
      </c>
      <c r="B2" s="540"/>
      <c r="C2" s="540"/>
      <c r="D2" s="540"/>
      <c r="E2" s="540"/>
      <c r="F2" s="540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51" t="s">
        <v>246</v>
      </c>
      <c r="B3" s="551"/>
      <c r="C3" s="551"/>
      <c r="D3" s="551"/>
      <c r="E3" s="551"/>
      <c r="F3" s="551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1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201</v>
      </c>
      <c r="D5" s="289" t="s">
        <v>202</v>
      </c>
      <c r="E5" s="113" t="s">
        <v>51</v>
      </c>
      <c r="F5" s="411" t="str">
        <f>+'Ekamutneri ham.'!F5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94.5</v>
      </c>
      <c r="D6" s="299">
        <f>+C6</f>
        <v>94.5</v>
      </c>
      <c r="E6" s="333">
        <f t="shared" ref="E6:E63" si="0">D6-C6</f>
        <v>0</v>
      </c>
      <c r="F6" s="502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3">
        <f>SUM(C8,C9:C18)</f>
        <v>25518.600000000002</v>
      </c>
      <c r="D7" s="333">
        <f>SUM(D8,D9:D18)</f>
        <v>32526.2</v>
      </c>
      <c r="E7" s="333">
        <f>D7-C7</f>
        <v>7007.5999999999985</v>
      </c>
      <c r="F7" s="502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2" t="s">
        <v>118</v>
      </c>
      <c r="C8" s="323">
        <v>25518.2</v>
      </c>
      <c r="D8" s="324">
        <f>+'Dramakan hosqer'!C15</f>
        <v>32518.2</v>
      </c>
      <c r="E8" s="324">
        <f>D8-C8</f>
        <v>7000</v>
      </c>
      <c r="F8" s="503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5" t="s">
        <v>8</v>
      </c>
      <c r="C9" s="323"/>
      <c r="D9" s="324">
        <f>+'Dramakan hosqer'!C16</f>
        <v>0</v>
      </c>
      <c r="E9" s="324">
        <f t="shared" si="0"/>
        <v>0</v>
      </c>
      <c r="F9" s="503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6" t="s">
        <v>53</v>
      </c>
      <c r="C10" s="323"/>
      <c r="D10" s="324">
        <f>+'Dramakan hosqer'!C17</f>
        <v>0</v>
      </c>
      <c r="E10" s="324">
        <f t="shared" si="0"/>
        <v>0</v>
      </c>
      <c r="F10" s="503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27" t="s">
        <v>63</v>
      </c>
      <c r="C11" s="323"/>
      <c r="D11" s="324">
        <f>+'Dramakan hosqer'!C18</f>
        <v>0</v>
      </c>
      <c r="E11" s="324">
        <f t="shared" si="0"/>
        <v>0</v>
      </c>
      <c r="F11" s="503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2" t="s">
        <v>119</v>
      </c>
      <c r="C12" s="323"/>
      <c r="D12" s="324">
        <f>+'Dramakan hosqer'!C19</f>
        <v>0</v>
      </c>
      <c r="E12" s="324">
        <f t="shared" si="0"/>
        <v>0</v>
      </c>
      <c r="F12" s="503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2" t="s">
        <v>9</v>
      </c>
      <c r="C13" s="323"/>
      <c r="D13" s="324">
        <f>+'Dramakan hosqer'!C20</f>
        <v>0</v>
      </c>
      <c r="E13" s="324">
        <f t="shared" si="0"/>
        <v>0</v>
      </c>
      <c r="F13" s="503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2" t="s">
        <v>72</v>
      </c>
      <c r="C14" s="323"/>
      <c r="D14" s="324">
        <f>+'Dramakan hosqer'!C21</f>
        <v>0</v>
      </c>
      <c r="E14" s="324">
        <f t="shared" si="0"/>
        <v>0</v>
      </c>
      <c r="F14" s="503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2" t="s">
        <v>34</v>
      </c>
      <c r="C15" s="323"/>
      <c r="D15" s="324">
        <f>+'Dramakan hosqer'!C22</f>
        <v>0</v>
      </c>
      <c r="E15" s="324">
        <f t="shared" si="0"/>
        <v>0</v>
      </c>
      <c r="F15" s="503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399999999999999">
      <c r="A16" s="79">
        <v>2</v>
      </c>
      <c r="B16" s="322" t="s">
        <v>10</v>
      </c>
      <c r="C16" s="323">
        <v>0.4</v>
      </c>
      <c r="D16" s="324">
        <f>+'Dramakan hosqer'!C23</f>
        <v>0</v>
      </c>
      <c r="E16" s="324">
        <f>D16-C16</f>
        <v>-0.4</v>
      </c>
      <c r="F16" s="503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5" customHeight="1">
      <c r="A17" s="79">
        <v>3</v>
      </c>
      <c r="B17" s="328" t="s">
        <v>270</v>
      </c>
      <c r="C17" s="323"/>
      <c r="D17" s="323">
        <v>4</v>
      </c>
      <c r="E17" s="323">
        <f t="shared" si="0"/>
        <v>4</v>
      </c>
      <c r="F17" s="503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8" hidden="1">
      <c r="A18" s="79"/>
      <c r="B18" s="328"/>
      <c r="C18" s="323"/>
      <c r="D18" s="323">
        <f>+'Dramakan hosqer'!C28</f>
        <v>4</v>
      </c>
      <c r="E18" s="323">
        <f>D18-C18</f>
        <v>4</v>
      </c>
      <c r="F18" s="503"/>
      <c r="G18" s="489" t="s">
        <v>189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>
      <c r="A19" s="13" t="s">
        <v>35</v>
      </c>
      <c r="B19" s="14" t="s">
        <v>84</v>
      </c>
      <c r="C19" s="333">
        <f>+C20+C62+C74</f>
        <v>25613.700000000004</v>
      </c>
      <c r="D19" s="333">
        <f>+D20+D62+D74</f>
        <v>25386.600000000002</v>
      </c>
      <c r="E19" s="333">
        <f t="shared" si="0"/>
        <v>-227.10000000000218</v>
      </c>
      <c r="F19" s="502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3">
        <f>SUM(C21,C24:C30,C34:C56,C60:C61)</f>
        <v>25296.000000000004</v>
      </c>
      <c r="D20" s="333">
        <f>SUM(D21,D24:D30,D34:D56,D60:D61)</f>
        <v>25146.800000000003</v>
      </c>
      <c r="E20" s="333">
        <f t="shared" si="0"/>
        <v>-149.20000000000073</v>
      </c>
      <c r="F20" s="502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29" t="s">
        <v>12</v>
      </c>
      <c r="C21" s="323">
        <v>18541.2</v>
      </c>
      <c r="D21" s="324">
        <f>+'Dramakan hosqer'!C31</f>
        <v>17782</v>
      </c>
      <c r="E21" s="324">
        <f t="shared" si="0"/>
        <v>-759.20000000000073</v>
      </c>
      <c r="F21" s="503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120</v>
      </c>
      <c r="C22" s="300"/>
      <c r="D22" s="337">
        <f>+'Dramakan hosqer'!C32</f>
        <v>0</v>
      </c>
      <c r="E22" s="337">
        <f t="shared" si="0"/>
        <v>0</v>
      </c>
      <c r="F22" s="504"/>
    </row>
    <row r="23" spans="1:20" ht="18" hidden="1" customHeight="1">
      <c r="A23" s="28">
        <v>1.2</v>
      </c>
      <c r="B23" s="33" t="s">
        <v>13</v>
      </c>
      <c r="C23" s="300"/>
      <c r="D23" s="337">
        <f>+'Dramakan hosqer'!C33</f>
        <v>0</v>
      </c>
      <c r="E23" s="337">
        <f t="shared" si="0"/>
        <v>0</v>
      </c>
      <c r="F23" s="504"/>
    </row>
    <row r="24" spans="1:20" s="76" customFormat="1" ht="18" customHeight="1">
      <c r="A24" s="79">
        <v>2</v>
      </c>
      <c r="B24" s="325" t="s">
        <v>16</v>
      </c>
      <c r="C24" s="323">
        <v>4713.8</v>
      </c>
      <c r="D24" s="324">
        <f>+'Dramakan hosqer'!C34</f>
        <v>5156.7</v>
      </c>
      <c r="E24" s="526">
        <f t="shared" si="0"/>
        <v>442.89999999999964</v>
      </c>
      <c r="F24" s="503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hidden="1" customHeight="1">
      <c r="A25" s="79">
        <v>3</v>
      </c>
      <c r="B25" s="325" t="s">
        <v>15</v>
      </c>
      <c r="C25" s="323"/>
      <c r="D25" s="324">
        <f>+'Dramakan hosqer'!C35</f>
        <v>0</v>
      </c>
      <c r="E25" s="324">
        <f t="shared" si="0"/>
        <v>0</v>
      </c>
      <c r="F25" s="503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3</v>
      </c>
      <c r="B26" s="325" t="s">
        <v>14</v>
      </c>
      <c r="C26" s="323">
        <v>925.7</v>
      </c>
      <c r="D26" s="324">
        <f>+'Dramakan hosqer'!C36</f>
        <v>1133.4000000000001</v>
      </c>
      <c r="E26" s="526">
        <f t="shared" si="0"/>
        <v>207.70000000000005</v>
      </c>
      <c r="F26" s="503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4</v>
      </c>
      <c r="B27" s="325" t="s">
        <v>17</v>
      </c>
      <c r="C27" s="323">
        <v>32.4</v>
      </c>
      <c r="D27" s="324">
        <f>+'Dramakan hosqer'!C37</f>
        <v>39.5</v>
      </c>
      <c r="E27" s="526">
        <f t="shared" si="0"/>
        <v>7.1000000000000014</v>
      </c>
      <c r="F27" s="503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hidden="1" customHeight="1">
      <c r="A28" s="79">
        <v>6</v>
      </c>
      <c r="B28" s="325" t="s">
        <v>18</v>
      </c>
      <c r="C28" s="323"/>
      <c r="D28" s="324">
        <f>+'Dramakan hosqer'!C38</f>
        <v>0</v>
      </c>
      <c r="E28" s="324">
        <f t="shared" si="0"/>
        <v>0</v>
      </c>
      <c r="F28" s="503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hidden="1" customHeight="1">
      <c r="A29" s="79">
        <v>7</v>
      </c>
      <c r="B29" s="325" t="s">
        <v>19</v>
      </c>
      <c r="C29" s="323"/>
      <c r="D29" s="324">
        <f>+'Dramakan hosqer'!C39</f>
        <v>0</v>
      </c>
      <c r="E29" s="324">
        <f t="shared" si="0"/>
        <v>0</v>
      </c>
      <c r="F29" s="503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5</v>
      </c>
      <c r="B30" s="325" t="s">
        <v>20</v>
      </c>
      <c r="C30" s="324">
        <f>SUM(C31:C33)</f>
        <v>125</v>
      </c>
      <c r="D30" s="324">
        <f>SUM(D31:D33)</f>
        <v>125</v>
      </c>
      <c r="E30" s="324">
        <f t="shared" si="0"/>
        <v>0</v>
      </c>
      <c r="F30" s="503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5.0999999999999996</v>
      </c>
      <c r="B31" s="33" t="s">
        <v>21</v>
      </c>
      <c r="C31" s="300">
        <v>57.6</v>
      </c>
      <c r="D31" s="337">
        <f>+'Dramakan hosqer'!C41</f>
        <v>57.6</v>
      </c>
      <c r="E31" s="337">
        <f t="shared" si="0"/>
        <v>0</v>
      </c>
      <c r="F31" s="504"/>
    </row>
    <row r="32" spans="1:20" s="36" customFormat="1" ht="18" customHeight="1">
      <c r="A32" s="28">
        <v>5.2</v>
      </c>
      <c r="B32" s="33" t="s">
        <v>22</v>
      </c>
      <c r="C32" s="300">
        <v>9.8000000000000007</v>
      </c>
      <c r="D32" s="337">
        <f>+'Dramakan hosqer'!C42</f>
        <v>9.8000000000000007</v>
      </c>
      <c r="E32" s="337">
        <f t="shared" si="0"/>
        <v>0</v>
      </c>
      <c r="F32" s="504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5.3</v>
      </c>
      <c r="B33" s="33" t="s">
        <v>23</v>
      </c>
      <c r="C33" s="300">
        <v>57.6</v>
      </c>
      <c r="D33" s="337">
        <f>+'Dramakan hosqer'!C43</f>
        <v>57.6</v>
      </c>
      <c r="E33" s="337">
        <f t="shared" si="0"/>
        <v>0</v>
      </c>
      <c r="F33" s="504"/>
      <c r="I33" s="161"/>
    </row>
    <row r="34" spans="1:20" s="76" customFormat="1" ht="18" hidden="1" customHeight="1">
      <c r="A34" s="79">
        <v>9</v>
      </c>
      <c r="B34" s="325" t="s">
        <v>24</v>
      </c>
      <c r="C34" s="323"/>
      <c r="D34" s="324">
        <f>+'Dramakan hosqer'!C44</f>
        <v>0</v>
      </c>
      <c r="E34" s="324">
        <f t="shared" si="0"/>
        <v>0</v>
      </c>
      <c r="F34" s="503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6</v>
      </c>
      <c r="B35" s="325" t="s">
        <v>30</v>
      </c>
      <c r="C35" s="323">
        <v>294</v>
      </c>
      <c r="D35" s="324">
        <f>+'Dramakan hosqer'!C45</f>
        <v>222</v>
      </c>
      <c r="E35" s="324">
        <f t="shared" si="0"/>
        <v>-72</v>
      </c>
      <c r="F35" s="503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7</v>
      </c>
      <c r="B36" s="325" t="s">
        <v>25</v>
      </c>
      <c r="C36" s="323">
        <v>100</v>
      </c>
      <c r="D36" s="324">
        <f>+'Dramakan hosqer'!C46</f>
        <v>88</v>
      </c>
      <c r="E36" s="324">
        <f t="shared" si="0"/>
        <v>-12</v>
      </c>
      <c r="F36" s="503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8</v>
      </c>
      <c r="B37" s="330" t="s">
        <v>75</v>
      </c>
      <c r="C37" s="323">
        <v>115</v>
      </c>
      <c r="D37" s="324">
        <f>+'Dramakan hosqer'!C47</f>
        <v>100</v>
      </c>
      <c r="E37" s="324">
        <f t="shared" si="0"/>
        <v>-15</v>
      </c>
      <c r="F37" s="503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9</v>
      </c>
      <c r="B38" s="325" t="s">
        <v>48</v>
      </c>
      <c r="C38" s="323">
        <v>22</v>
      </c>
      <c r="D38" s="324">
        <f>+'Dramakan hosqer'!C48</f>
        <v>21.5</v>
      </c>
      <c r="E38" s="324">
        <f t="shared" si="0"/>
        <v>-0.5</v>
      </c>
      <c r="F38" s="503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>
      <c r="A39" s="79">
        <v>13</v>
      </c>
      <c r="B39" s="325" t="s">
        <v>121</v>
      </c>
      <c r="C39" s="323"/>
      <c r="D39" s="324">
        <f>+'Dramakan hosqer'!C49</f>
        <v>0</v>
      </c>
      <c r="E39" s="324">
        <f t="shared" si="0"/>
        <v>0</v>
      </c>
      <c r="F39" s="503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10</v>
      </c>
      <c r="B40" s="325" t="s">
        <v>122</v>
      </c>
      <c r="C40" s="323">
        <v>55</v>
      </c>
      <c r="D40" s="324">
        <f>+'Dramakan hosqer'!C50</f>
        <v>51</v>
      </c>
      <c r="E40" s="324">
        <f t="shared" si="0"/>
        <v>-4</v>
      </c>
      <c r="F40" s="503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11</v>
      </c>
      <c r="B41" s="325" t="s">
        <v>26</v>
      </c>
      <c r="C41" s="323">
        <v>30</v>
      </c>
      <c r="D41" s="324">
        <f>+'Dramakan hosqer'!C51</f>
        <v>29</v>
      </c>
      <c r="E41" s="324">
        <f t="shared" si="0"/>
        <v>-1</v>
      </c>
      <c r="F41" s="503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hidden="1" customHeight="1">
      <c r="A42" s="79">
        <v>15</v>
      </c>
      <c r="B42" s="325" t="s">
        <v>27</v>
      </c>
      <c r="C42" s="323"/>
      <c r="D42" s="324">
        <f>+'Dramakan hosqer'!C52</f>
        <v>0</v>
      </c>
      <c r="E42" s="324">
        <f t="shared" si="0"/>
        <v>0</v>
      </c>
      <c r="F42" s="503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5" t="s">
        <v>67</v>
      </c>
      <c r="C43" s="323"/>
      <c r="D43" s="324">
        <f>+'Dramakan hosqer'!C53</f>
        <v>0</v>
      </c>
      <c r="E43" s="324">
        <f t="shared" si="0"/>
        <v>0</v>
      </c>
      <c r="F43" s="503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5" t="s">
        <v>54</v>
      </c>
      <c r="C44" s="323"/>
      <c r="D44" s="324">
        <f>+'Dramakan hosqer'!C54</f>
        <v>0</v>
      </c>
      <c r="E44" s="324">
        <f t="shared" si="0"/>
        <v>0</v>
      </c>
      <c r="F44" s="503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12</v>
      </c>
      <c r="B45" s="325" t="s">
        <v>45</v>
      </c>
      <c r="C45" s="323">
        <v>57.5</v>
      </c>
      <c r="D45" s="324">
        <f>+'Dramakan hosqer'!C55</f>
        <v>57.5</v>
      </c>
      <c r="E45" s="324">
        <f t="shared" si="0"/>
        <v>0</v>
      </c>
      <c r="F45" s="503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13</v>
      </c>
      <c r="B46" s="325" t="s">
        <v>76</v>
      </c>
      <c r="C46" s="323">
        <v>16</v>
      </c>
      <c r="D46" s="324">
        <f>+'Dramakan hosqer'!C56</f>
        <v>16</v>
      </c>
      <c r="E46" s="324">
        <f t="shared" si="0"/>
        <v>0</v>
      </c>
      <c r="F46" s="503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14</v>
      </c>
      <c r="B47" s="325" t="s">
        <v>77</v>
      </c>
      <c r="C47" s="323">
        <v>95</v>
      </c>
      <c r="D47" s="324">
        <f>+'Dramakan hosqer'!C57</f>
        <v>95</v>
      </c>
      <c r="E47" s="324">
        <f t="shared" si="0"/>
        <v>0</v>
      </c>
      <c r="F47" s="503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15</v>
      </c>
      <c r="B48" s="325" t="s">
        <v>46</v>
      </c>
      <c r="C48" s="323">
        <v>3</v>
      </c>
      <c r="D48" s="324">
        <f>+'Dramakan hosqer'!C58</f>
        <v>3</v>
      </c>
      <c r="E48" s="324">
        <f t="shared" si="0"/>
        <v>0</v>
      </c>
      <c r="F48" s="503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16</v>
      </c>
      <c r="B49" s="325" t="s">
        <v>123</v>
      </c>
      <c r="C49" s="323"/>
      <c r="D49" s="324">
        <f>+'Dramakan hosqer'!C59</f>
        <v>26</v>
      </c>
      <c r="E49" s="526">
        <f t="shared" si="0"/>
        <v>26</v>
      </c>
      <c r="F49" s="504" t="s">
        <v>277</v>
      </c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5" t="s">
        <v>47</v>
      </c>
      <c r="C50" s="323"/>
      <c r="D50" s="324">
        <f>+'Dramakan hosqer'!C60</f>
        <v>0</v>
      </c>
      <c r="E50" s="324">
        <f t="shared" si="0"/>
        <v>0</v>
      </c>
      <c r="F50" s="503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5" t="s">
        <v>64</v>
      </c>
      <c r="C51" s="323"/>
      <c r="D51" s="324">
        <f>+'Dramakan hosqer'!C61</f>
        <v>20.8</v>
      </c>
      <c r="E51" s="324">
        <f t="shared" si="0"/>
        <v>20.8</v>
      </c>
      <c r="F51" s="503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3"/>
      <c r="D52" s="324">
        <f>+'Dramakan hosqer'!C62</f>
        <v>0</v>
      </c>
      <c r="E52" s="324">
        <f t="shared" si="0"/>
        <v>0</v>
      </c>
      <c r="F52" s="503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17</v>
      </c>
      <c r="B53" s="325" t="s">
        <v>153</v>
      </c>
      <c r="C53" s="323">
        <v>30</v>
      </c>
      <c r="D53" s="324">
        <f>+'Dramakan hosqer'!C63</f>
        <v>30</v>
      </c>
      <c r="E53" s="324">
        <f t="shared" si="0"/>
        <v>0</v>
      </c>
      <c r="F53" s="503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18</v>
      </c>
      <c r="B54" s="328" t="s">
        <v>271</v>
      </c>
      <c r="C54" s="323">
        <v>130</v>
      </c>
      <c r="D54" s="324">
        <f>+'Dramakan hosqer'!C64</f>
        <v>130</v>
      </c>
      <c r="E54" s="323">
        <f>D54-C54</f>
        <v>0</v>
      </c>
      <c r="F54" s="503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28">
        <f>+'Dramakan hosqer'!B65</f>
        <v>0</v>
      </c>
      <c r="C55" s="323"/>
      <c r="D55" s="324">
        <f>+'Dramakan hosqer'!C65</f>
        <v>0</v>
      </c>
      <c r="E55" s="323">
        <f>D55-C55</f>
        <v>0</v>
      </c>
      <c r="F55" s="503"/>
      <c r="G55" s="489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28.5" customHeight="1">
      <c r="A56" s="79">
        <v>19</v>
      </c>
      <c r="B56" s="331" t="s">
        <v>36</v>
      </c>
      <c r="C56" s="324">
        <f>SUM(C57:C59)</f>
        <v>10</v>
      </c>
      <c r="D56" s="324">
        <f>SUM(D57:D59)</f>
        <v>20</v>
      </c>
      <c r="E56" s="323">
        <f>D56-C56</f>
        <v>10</v>
      </c>
      <c r="F56" s="503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37">
        <f>+'Dramakan hosqer'!C67</f>
        <v>0</v>
      </c>
      <c r="E57" s="300">
        <f>D57-C57</f>
        <v>0</v>
      </c>
      <c r="F57" s="504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37">
        <f>+'Dramakan hosqer'!C68</f>
        <v>0</v>
      </c>
      <c r="E58" s="337">
        <f t="shared" si="0"/>
        <v>0</v>
      </c>
      <c r="F58" s="52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19.100000000000001</v>
      </c>
      <c r="B59" s="204" t="s">
        <v>85</v>
      </c>
      <c r="C59" s="300">
        <v>10</v>
      </c>
      <c r="D59" s="337">
        <f>+'Dramakan hosqer'!C69</f>
        <v>20</v>
      </c>
      <c r="E59" s="527">
        <f t="shared" si="0"/>
        <v>10</v>
      </c>
      <c r="F59" s="529" t="s">
        <v>278</v>
      </c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20</v>
      </c>
      <c r="B60" s="331" t="s">
        <v>38</v>
      </c>
      <c r="C60" s="323">
        <v>0.4</v>
      </c>
      <c r="D60" s="324">
        <f>+'Dramakan hosqer'!C70</f>
        <v>0.40000000000000568</v>
      </c>
      <c r="E60" s="324">
        <f t="shared" si="0"/>
        <v>5.6621374255882984E-15</v>
      </c>
      <c r="F60" s="503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2" t="s">
        <v>86</v>
      </c>
      <c r="C61" s="323"/>
      <c r="D61" s="324">
        <f>+'Dramakan hosqer'!C71</f>
        <v>0</v>
      </c>
      <c r="E61" s="324">
        <f t="shared" si="0"/>
        <v>0</v>
      </c>
      <c r="F61" s="503"/>
      <c r="G61" s="157" t="s">
        <v>234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3">
        <f>+C63+C70</f>
        <v>317.7</v>
      </c>
      <c r="D62" s="333">
        <f>+D63+D70</f>
        <v>239.8</v>
      </c>
      <c r="E62" s="333">
        <f t="shared" si="0"/>
        <v>-77.899999999999977</v>
      </c>
      <c r="F62" s="502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4" t="s">
        <v>90</v>
      </c>
      <c r="C63" s="324">
        <f>SUM(C64:C69)</f>
        <v>317.7</v>
      </c>
      <c r="D63" s="324">
        <f>SUM(D64:D69)</f>
        <v>239.8</v>
      </c>
      <c r="E63" s="324">
        <f t="shared" si="0"/>
        <v>-77.899999999999977</v>
      </c>
      <c r="F63" s="503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5" t="s">
        <v>87</v>
      </c>
      <c r="C64" s="323"/>
      <c r="D64" s="324">
        <f>+'Dramakan hosqer'!C74</f>
        <v>0</v>
      </c>
      <c r="E64" s="324">
        <f t="shared" ref="E64:E77" si="1">D64-C64</f>
        <v>0</v>
      </c>
      <c r="F64" s="503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5" t="s">
        <v>88</v>
      </c>
      <c r="C65" s="323">
        <v>317.7</v>
      </c>
      <c r="D65" s="324">
        <f>+'Dramakan hosqer'!C75</f>
        <v>239.8</v>
      </c>
      <c r="E65" s="324">
        <f>D65-C65</f>
        <v>-77.899999999999977</v>
      </c>
      <c r="F65" s="503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5" t="s">
        <v>89</v>
      </c>
      <c r="C66" s="323"/>
      <c r="D66" s="324">
        <f>+'Dramakan hosqer'!C76</f>
        <v>0</v>
      </c>
      <c r="E66" s="324">
        <f t="shared" si="1"/>
        <v>0</v>
      </c>
      <c r="F66" s="503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5" t="s">
        <v>65</v>
      </c>
      <c r="C67" s="323"/>
      <c r="D67" s="324">
        <f>+'Dramakan hosqer'!C77</f>
        <v>0</v>
      </c>
      <c r="E67" s="324">
        <f t="shared" si="1"/>
        <v>0</v>
      </c>
      <c r="F67" s="503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6" t="s">
        <v>66</v>
      </c>
      <c r="C68" s="323"/>
      <c r="D68" s="323">
        <f>+'Dramakan hosqer'!C78</f>
        <v>0</v>
      </c>
      <c r="E68" s="323">
        <f>D68-C68</f>
        <v>0</v>
      </c>
      <c r="F68" s="503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6">
        <f>+'Dramakan hosqer'!B79</f>
        <v>0</v>
      </c>
      <c r="C69" s="323"/>
      <c r="D69" s="323">
        <f>+'Dramakan hosqer'!C79</f>
        <v>0</v>
      </c>
      <c r="E69" s="323">
        <f>D69-C69</f>
        <v>0</v>
      </c>
      <c r="F69" s="503"/>
      <c r="G69" s="491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5" t="s">
        <v>91</v>
      </c>
      <c r="C70" s="324">
        <f>SUM(C71:C73)</f>
        <v>0</v>
      </c>
      <c r="D70" s="324">
        <f>SUM(D71:D73)</f>
        <v>0</v>
      </c>
      <c r="E70" s="323">
        <f>D70-C70</f>
        <v>0</v>
      </c>
      <c r="F70" s="503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4" t="s">
        <v>62</v>
      </c>
      <c r="C71" s="323"/>
      <c r="D71" s="324">
        <f>+'Dramakan hosqer'!C81</f>
        <v>0</v>
      </c>
      <c r="E71" s="324">
        <f t="shared" si="1"/>
        <v>0</v>
      </c>
      <c r="F71" s="503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4" t="s">
        <v>61</v>
      </c>
      <c r="C72" s="323"/>
      <c r="D72" s="324">
        <f>+'Dramakan hosqer'!C82</f>
        <v>0</v>
      </c>
      <c r="E72" s="324">
        <f t="shared" si="1"/>
        <v>0</v>
      </c>
      <c r="F72" s="503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4" t="s">
        <v>50</v>
      </c>
      <c r="C73" s="323"/>
      <c r="D73" s="324">
        <f>+'Dramakan hosqer'!C83</f>
        <v>0</v>
      </c>
      <c r="E73" s="324">
        <f t="shared" si="1"/>
        <v>0</v>
      </c>
      <c r="F73" s="503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150</v>
      </c>
      <c r="C74" s="333">
        <f>SUM(C75:C76)</f>
        <v>0</v>
      </c>
      <c r="D74" s="333">
        <f>SUM(D75:D76)</f>
        <v>0</v>
      </c>
      <c r="E74" s="333">
        <f t="shared" si="1"/>
        <v>0</v>
      </c>
      <c r="F74" s="502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29" t="str">
        <f>+'Dramakan hosqer'!B85</f>
        <v>Սննդի գծով</v>
      </c>
      <c r="C75" s="323"/>
      <c r="D75" s="324">
        <f>+'Dramakan hosqer'!C85</f>
        <v>0</v>
      </c>
      <c r="E75" s="323">
        <f>D75-C75</f>
        <v>0</v>
      </c>
      <c r="F75" s="503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29">
        <f>+'Dramakan hosqer'!B86</f>
        <v>0</v>
      </c>
      <c r="C76" s="323"/>
      <c r="D76" s="324">
        <f>+'Dramakan hosqer'!C86</f>
        <v>0</v>
      </c>
      <c r="E76" s="323">
        <f>D76-C76</f>
        <v>0</v>
      </c>
      <c r="F76" s="503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3">
        <f>C6+C7-C19</f>
        <v>-0.60000000000218279</v>
      </c>
      <c r="D77" s="333">
        <f>D6+D7-D19</f>
        <v>7234.0999999999985</v>
      </c>
      <c r="E77" s="333">
        <f t="shared" si="1"/>
        <v>7234.7000000000007</v>
      </c>
      <c r="F77" s="502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>
      <c r="A78" s="40"/>
      <c r="B78" s="21"/>
      <c r="C78" s="40"/>
      <c r="D78" s="40"/>
      <c r="E78" s="40"/>
      <c r="F78" s="498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53" t="str">
        <f>+'Ekamut-caxs'!C72</f>
        <v>Ս․ Մկրտչյան</v>
      </c>
      <c r="E79" s="554"/>
      <c r="F79" s="487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52" t="s">
        <v>95</v>
      </c>
      <c r="E80" s="552"/>
      <c r="F80" s="505"/>
    </row>
    <row r="81" spans="1:20" s="20" customFormat="1" ht="22.5" customHeight="1">
      <c r="A81" s="21"/>
      <c r="B81" s="44" t="s">
        <v>6</v>
      </c>
      <c r="C81" s="21"/>
      <c r="D81" s="554" t="str">
        <f>+'Ekamut-caxs'!C74</f>
        <v>Ա․ Հակոբյան</v>
      </c>
      <c r="E81" s="554"/>
      <c r="F81" s="487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52" t="s">
        <v>95</v>
      </c>
      <c r="E82" s="552"/>
      <c r="F82" s="505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0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4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1" workbookViewId="0">
      <selection activeCell="E59" sqref="E59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5" t="s">
        <v>69</v>
      </c>
      <c r="B1" s="555"/>
      <c r="C1" s="555"/>
      <c r="D1" s="555"/>
      <c r="E1" s="555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6" t="str">
        <f>+'Ekamut-caxs'!A8:D8</f>
        <v xml:space="preserve">«Երևանի հ․34 մսուր-մանկապարտեզ» ՀՈԱԿ-ի </v>
      </c>
      <c r="B2" s="557"/>
      <c r="C2" s="557"/>
      <c r="D2" s="557"/>
      <c r="E2" s="55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8" t="s">
        <v>155</v>
      </c>
      <c r="B3" s="558"/>
      <c r="C3" s="558"/>
      <c r="D3" s="558"/>
      <c r="E3" s="55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9" t="s">
        <v>264</v>
      </c>
      <c r="B4" s="559"/>
      <c r="C4" s="559"/>
      <c r="D4" s="559"/>
      <c r="E4" s="559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145</v>
      </c>
    </row>
    <row r="6" spans="1:22" s="254" customFormat="1" ht="56.25" customHeight="1">
      <c r="A6" s="250" t="s">
        <v>3</v>
      </c>
      <c r="B6" s="251" t="s">
        <v>156</v>
      </c>
      <c r="C6" s="250" t="s">
        <v>157</v>
      </c>
      <c r="D6" s="250" t="s">
        <v>158</v>
      </c>
      <c r="E6" s="252" t="s">
        <v>159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0" t="s">
        <v>160</v>
      </c>
      <c r="B7" s="561"/>
      <c r="C7" s="561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" customHeight="1">
      <c r="A8" s="255">
        <v>1</v>
      </c>
      <c r="B8" s="256" t="s">
        <v>161</v>
      </c>
      <c r="C8" s="255"/>
      <c r="D8" s="257">
        <f>SUM(D9:D29)</f>
        <v>126.2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1.5" hidden="1" customHeight="1">
      <c r="A9" s="259">
        <v>1.1000000000000001</v>
      </c>
      <c r="B9" s="260" t="s">
        <v>162</v>
      </c>
      <c r="C9" s="259" t="s">
        <v>163</v>
      </c>
      <c r="D9" s="32"/>
      <c r="E9" s="32"/>
    </row>
    <row r="10" spans="1:22" ht="27" customHeight="1">
      <c r="A10" s="259">
        <v>1.1000000000000001</v>
      </c>
      <c r="B10" s="260" t="s">
        <v>164</v>
      </c>
      <c r="C10" s="259" t="s">
        <v>165</v>
      </c>
      <c r="D10" s="32">
        <v>121.5</v>
      </c>
      <c r="E10" s="32"/>
    </row>
    <row r="11" spans="1:22" ht="22.5" customHeight="1">
      <c r="A11" s="259">
        <v>1.2</v>
      </c>
      <c r="B11" s="260" t="s">
        <v>166</v>
      </c>
      <c r="C11" s="259" t="s">
        <v>167</v>
      </c>
      <c r="D11" s="32">
        <v>2.9</v>
      </c>
      <c r="E11" s="32"/>
    </row>
    <row r="12" spans="1:22" ht="3" hidden="1" customHeight="1">
      <c r="A12" s="259">
        <v>1.4</v>
      </c>
      <c r="B12" s="261" t="s">
        <v>168</v>
      </c>
      <c r="C12" s="262" t="s">
        <v>169</v>
      </c>
      <c r="D12" s="32"/>
      <c r="E12" s="32"/>
    </row>
    <row r="13" spans="1:22" ht="27" hidden="1" customHeight="1">
      <c r="A13" s="259">
        <v>1.5</v>
      </c>
      <c r="B13" s="261"/>
      <c r="C13" s="259" t="s">
        <v>170</v>
      </c>
      <c r="D13" s="32"/>
      <c r="E13" s="32"/>
    </row>
    <row r="14" spans="1:22" ht="18" customHeight="1">
      <c r="A14" s="259">
        <v>1.3</v>
      </c>
      <c r="B14" s="260" t="s">
        <v>222</v>
      </c>
      <c r="C14" s="259" t="s">
        <v>171</v>
      </c>
      <c r="D14" s="32">
        <v>0.6</v>
      </c>
      <c r="E14" s="32"/>
    </row>
    <row r="15" spans="1:22" ht="33.75" customHeight="1">
      <c r="A15" s="259">
        <v>1.4</v>
      </c>
      <c r="B15" s="261" t="s">
        <v>272</v>
      </c>
      <c r="C15" s="259" t="s">
        <v>178</v>
      </c>
      <c r="D15" s="32">
        <v>0.3</v>
      </c>
      <c r="E15" s="32"/>
    </row>
    <row r="16" spans="1:22" ht="20.25" customHeight="1">
      <c r="A16" s="259">
        <v>1.5</v>
      </c>
      <c r="B16" s="261" t="s">
        <v>273</v>
      </c>
      <c r="C16" s="263" t="s">
        <v>173</v>
      </c>
      <c r="D16" s="32">
        <v>0.9</v>
      </c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172</v>
      </c>
      <c r="C23" s="259" t="s">
        <v>37</v>
      </c>
      <c r="D23" s="32"/>
      <c r="E23" s="32"/>
    </row>
    <row r="24" spans="1:22" ht="27.75" hidden="1" customHeight="1">
      <c r="A24" s="259">
        <v>2.6</v>
      </c>
      <c r="B24" s="261" t="s">
        <v>172</v>
      </c>
      <c r="C24" s="259" t="s">
        <v>49</v>
      </c>
      <c r="D24" s="32"/>
      <c r="E24" s="32"/>
    </row>
    <row r="25" spans="1:22" ht="27.75" hidden="1" customHeight="1">
      <c r="A25" s="259">
        <v>2.7</v>
      </c>
      <c r="B25" s="261" t="s">
        <v>172</v>
      </c>
      <c r="C25" s="259" t="s">
        <v>173</v>
      </c>
      <c r="D25" s="32"/>
      <c r="E25" s="32"/>
    </row>
    <row r="26" spans="1:22" ht="27.75" hidden="1" customHeight="1">
      <c r="A26" s="259">
        <v>2.8</v>
      </c>
      <c r="B26" s="261" t="s">
        <v>172</v>
      </c>
      <c r="C26" s="259" t="s">
        <v>174</v>
      </c>
      <c r="D26" s="32"/>
      <c r="E26" s="32"/>
    </row>
    <row r="27" spans="1:22" ht="27" hidden="1" customHeight="1">
      <c r="A27" s="259">
        <v>2.9</v>
      </c>
      <c r="B27" s="260" t="s">
        <v>175</v>
      </c>
      <c r="C27" s="259" t="s">
        <v>176</v>
      </c>
      <c r="D27" s="32"/>
      <c r="E27" s="32"/>
    </row>
    <row r="28" spans="1:22" ht="26.25" hidden="1" customHeight="1">
      <c r="A28" s="265">
        <v>2.1</v>
      </c>
      <c r="B28" s="261" t="s">
        <v>177</v>
      </c>
      <c r="C28" s="259" t="s">
        <v>178</v>
      </c>
      <c r="D28" s="32"/>
      <c r="E28" s="32"/>
    </row>
    <row r="29" spans="1:22" ht="26.25" hidden="1" customHeight="1">
      <c r="A29" s="265">
        <v>2.11</v>
      </c>
      <c r="B29" s="261"/>
      <c r="C29" s="263" t="s">
        <v>179</v>
      </c>
      <c r="D29" s="32"/>
      <c r="E29" s="32"/>
    </row>
    <row r="30" spans="1:22" s="267" customFormat="1" ht="34.5" hidden="1" customHeight="1">
      <c r="A30" s="255">
        <v>2</v>
      </c>
      <c r="B30" s="266" t="s">
        <v>180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181</v>
      </c>
      <c r="D31" s="32"/>
      <c r="E31" s="32"/>
    </row>
    <row r="32" spans="1:22" ht="21" hidden="1" customHeight="1">
      <c r="A32" s="259">
        <v>2.2000000000000002</v>
      </c>
      <c r="B32" s="261" t="s">
        <v>182</v>
      </c>
      <c r="C32" s="259" t="s">
        <v>183</v>
      </c>
      <c r="D32" s="32"/>
      <c r="E32" s="32"/>
    </row>
    <row r="33" spans="1:22" ht="26.25" hidden="1" customHeight="1">
      <c r="A33" s="259">
        <v>2.2999999999999998</v>
      </c>
      <c r="B33" s="261" t="s">
        <v>182</v>
      </c>
      <c r="C33" s="259" t="s">
        <v>184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126.2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2.25" customHeight="1">
      <c r="A35" s="560" t="s">
        <v>185</v>
      </c>
      <c r="B35" s="561"/>
      <c r="C35" s="561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hidden="1" customHeight="1">
      <c r="A36" s="259">
        <v>1.1000000000000001</v>
      </c>
      <c r="B36" s="260" t="s">
        <v>162</v>
      </c>
      <c r="C36" s="259" t="s">
        <v>163</v>
      </c>
      <c r="D36" s="370"/>
      <c r="E36" s="32"/>
    </row>
    <row r="37" spans="1:22" ht="21" hidden="1" customHeight="1">
      <c r="A37" s="259">
        <v>1.2</v>
      </c>
      <c r="B37" s="260" t="s">
        <v>164</v>
      </c>
      <c r="C37" s="259" t="s">
        <v>165</v>
      </c>
      <c r="D37" s="370"/>
      <c r="E37" s="32"/>
    </row>
    <row r="38" spans="1:22" ht="21" hidden="1" customHeight="1">
      <c r="A38" s="259">
        <v>1.3</v>
      </c>
      <c r="B38" s="260" t="s">
        <v>166</v>
      </c>
      <c r="C38" s="259" t="s">
        <v>167</v>
      </c>
      <c r="D38" s="32"/>
      <c r="E38" s="32"/>
    </row>
    <row r="39" spans="1:22" ht="21" hidden="1" customHeight="1">
      <c r="A39" s="259">
        <v>1.4</v>
      </c>
      <c r="B39" s="261" t="s">
        <v>168</v>
      </c>
      <c r="C39" s="262" t="s">
        <v>169</v>
      </c>
      <c r="D39" s="32"/>
      <c r="E39" s="32"/>
    </row>
    <row r="40" spans="1:22" ht="21" hidden="1" customHeight="1">
      <c r="A40" s="259">
        <v>1.5</v>
      </c>
      <c r="B40" s="261"/>
      <c r="C40" s="259" t="s">
        <v>170</v>
      </c>
      <c r="D40" s="32"/>
      <c r="E40" s="32"/>
    </row>
    <row r="41" spans="1:22" ht="18.75" customHeight="1">
      <c r="A41" s="259">
        <v>1.1000000000000001</v>
      </c>
      <c r="B41" s="260" t="s">
        <v>222</v>
      </c>
      <c r="C41" s="259" t="s">
        <v>171</v>
      </c>
      <c r="D41" s="32">
        <v>0.4</v>
      </c>
      <c r="E41" s="32"/>
    </row>
    <row r="42" spans="1:22" ht="1.5" hidden="1" customHeight="1">
      <c r="A42" s="259">
        <v>1.7</v>
      </c>
      <c r="B42" s="261"/>
      <c r="C42" s="259" t="s">
        <v>194</v>
      </c>
      <c r="D42" s="32"/>
      <c r="E42" s="32"/>
    </row>
    <row r="43" spans="1:22" ht="23.25" hidden="1" customHeight="1">
      <c r="A43" s="259">
        <v>1.8</v>
      </c>
      <c r="B43" s="261"/>
      <c r="C43" s="263" t="s">
        <v>193</v>
      </c>
      <c r="D43" s="32"/>
      <c r="E43" s="32"/>
    </row>
    <row r="44" spans="1:22" ht="23.25" hidden="1" customHeight="1">
      <c r="A44" s="259">
        <v>1.9</v>
      </c>
      <c r="B44" s="261"/>
      <c r="C44" s="263"/>
      <c r="D44" s="32"/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172</v>
      </c>
      <c r="C47" s="259" t="s">
        <v>37</v>
      </c>
      <c r="D47" s="32"/>
      <c r="E47" s="32"/>
    </row>
    <row r="48" spans="1:22" ht="21" hidden="1" customHeight="1">
      <c r="A48" s="259">
        <v>2.2999999999999998</v>
      </c>
      <c r="B48" s="261" t="s">
        <v>172</v>
      </c>
      <c r="C48" s="259" t="s">
        <v>49</v>
      </c>
      <c r="D48" s="32"/>
      <c r="E48" s="32"/>
    </row>
    <row r="49" spans="1:22" ht="21" hidden="1" customHeight="1">
      <c r="A49" s="259">
        <v>2.4</v>
      </c>
      <c r="B49" s="261" t="s">
        <v>172</v>
      </c>
      <c r="C49" s="259" t="s">
        <v>173</v>
      </c>
      <c r="D49" s="32"/>
      <c r="E49" s="32"/>
    </row>
    <row r="50" spans="1:22" ht="24" hidden="1" customHeight="1">
      <c r="A50" s="259">
        <v>2.5</v>
      </c>
      <c r="B50" s="261" t="s">
        <v>172</v>
      </c>
      <c r="C50" s="259" t="s">
        <v>174</v>
      </c>
      <c r="D50" s="32"/>
      <c r="E50" s="32"/>
    </row>
    <row r="51" spans="1:22" ht="24" hidden="1" customHeight="1">
      <c r="A51" s="259">
        <v>2.6</v>
      </c>
      <c r="B51" s="260" t="s">
        <v>175</v>
      </c>
      <c r="C51" s="259" t="s">
        <v>176</v>
      </c>
      <c r="D51" s="32"/>
      <c r="E51" s="32"/>
    </row>
    <row r="52" spans="1:22" ht="24" hidden="1" customHeight="1">
      <c r="A52" s="259">
        <v>2.7</v>
      </c>
      <c r="B52" s="261" t="s">
        <v>177</v>
      </c>
      <c r="C52" s="259" t="s">
        <v>178</v>
      </c>
      <c r="D52" s="32"/>
      <c r="E52" s="32"/>
    </row>
    <row r="53" spans="1:22" ht="24" hidden="1" customHeight="1">
      <c r="A53" s="259">
        <v>2.8</v>
      </c>
      <c r="B53" s="261"/>
      <c r="C53" s="263" t="s">
        <v>179</v>
      </c>
      <c r="D53" s="32"/>
      <c r="E53" s="32"/>
    </row>
    <row r="54" spans="1:22" s="248" customFormat="1" ht="33" customHeight="1">
      <c r="A54" s="259"/>
      <c r="B54" s="256" t="s">
        <v>186</v>
      </c>
      <c r="C54" s="31"/>
      <c r="D54" s="257">
        <f>SUM(D55:D58)</f>
        <v>115.6</v>
      </c>
      <c r="E54" s="32"/>
      <c r="F54" s="403">
        <f>SUM(D36:D53)</f>
        <v>0.4</v>
      </c>
      <c r="G54" s="403">
        <f>+D59-D54-F54</f>
        <v>5.6621374255882984E-15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192</v>
      </c>
      <c r="D55" s="371">
        <v>115.6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9">
        <v>1.2</v>
      </c>
      <c r="B56" s="274"/>
      <c r="C56" s="259" t="s">
        <v>181</v>
      </c>
      <c r="D56" s="32"/>
      <c r="E56" s="259"/>
    </row>
    <row r="57" spans="1:22" ht="24.75" hidden="1" customHeight="1">
      <c r="A57" s="259">
        <v>1.3</v>
      </c>
      <c r="B57" s="261" t="s">
        <v>177</v>
      </c>
      <c r="C57" s="259" t="s">
        <v>183</v>
      </c>
      <c r="D57" s="32"/>
      <c r="E57" s="32"/>
    </row>
    <row r="58" spans="1:22" ht="24.75" hidden="1" customHeight="1">
      <c r="A58" s="259">
        <v>1.4</v>
      </c>
      <c r="B58" s="261" t="s">
        <v>177</v>
      </c>
      <c r="C58" s="259" t="s">
        <v>184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116</v>
      </c>
      <c r="E59" s="278"/>
      <c r="F59" s="506">
        <f>+D59-D54</f>
        <v>0.40000000000000568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187</v>
      </c>
    </row>
    <row r="62" spans="1:22" ht="59.25" customHeight="1">
      <c r="A62" s="280">
        <v>1</v>
      </c>
      <c r="B62" s="281" t="s">
        <v>247</v>
      </c>
      <c r="C62" s="277">
        <f>+'Dramakan hosqer'!C13</f>
        <v>94.5</v>
      </c>
      <c r="D62" s="562" t="s">
        <v>188</v>
      </c>
      <c r="E62" s="563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4" t="str">
        <f>+'Ekamut-caxs'!C72</f>
        <v>Ս․ Մկրտչյան</v>
      </c>
      <c r="E64" s="56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5" t="s">
        <v>95</v>
      </c>
      <c r="E65" s="56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4" t="str">
        <f>+'Ekamut-caxs'!C74</f>
        <v>Ա․ Հակոբյան</v>
      </c>
      <c r="E66" s="56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5" t="s">
        <v>95</v>
      </c>
      <c r="E67" s="56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7" zoomScale="106" zoomScaleSheetLayoutView="106" workbookViewId="0">
      <selection activeCell="E59" sqref="E59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9" t="s">
        <v>69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4" s="22" customFormat="1" ht="25.5" customHeight="1">
      <c r="A2" s="540" t="str">
        <f>+'Ekamut-caxs'!A8</f>
        <v xml:space="preserve">«Երևանի հ․34 մսուր-մանկապարտեզ» ՀՈԱԿ-ի 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</row>
    <row r="3" spans="1:14" ht="25.5" customHeight="1">
      <c r="A3" s="570" t="s">
        <v>248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4" ht="21" customHeight="1" thickBot="1">
      <c r="M4" s="412" t="s">
        <v>0</v>
      </c>
    </row>
    <row r="5" spans="1:14" ht="33.75" customHeight="1">
      <c r="A5" s="576" t="s">
        <v>151</v>
      </c>
      <c r="B5" s="578" t="s">
        <v>70</v>
      </c>
      <c r="C5" s="580" t="s">
        <v>230</v>
      </c>
      <c r="D5" s="571" t="s">
        <v>204</v>
      </c>
      <c r="E5" s="572"/>
      <c r="F5" s="572"/>
      <c r="G5" s="572"/>
      <c r="H5" s="572"/>
      <c r="I5" s="572"/>
      <c r="J5" s="572"/>
      <c r="K5" s="572"/>
      <c r="L5" s="573"/>
      <c r="M5" s="574" t="s">
        <v>154</v>
      </c>
    </row>
    <row r="6" spans="1:14" ht="79.5" customHeight="1">
      <c r="A6" s="577"/>
      <c r="B6" s="579"/>
      <c r="C6" s="581"/>
      <c r="D6" s="413" t="s">
        <v>223</v>
      </c>
      <c r="E6" s="414" t="s">
        <v>235</v>
      </c>
      <c r="F6" s="414" t="s">
        <v>236</v>
      </c>
      <c r="G6" s="414" t="s">
        <v>152</v>
      </c>
      <c r="H6" s="414" t="s">
        <v>207</v>
      </c>
      <c r="I6" s="414" t="s">
        <v>206</v>
      </c>
      <c r="J6" s="414" t="s">
        <v>120</v>
      </c>
      <c r="K6" s="415" t="s">
        <v>261</v>
      </c>
      <c r="L6" s="416" t="s">
        <v>205</v>
      </c>
      <c r="M6" s="575"/>
    </row>
    <row r="7" spans="1:14" ht="27.75" customHeight="1">
      <c r="A7" s="413">
        <v>1</v>
      </c>
      <c r="B7" s="417" t="s">
        <v>214</v>
      </c>
      <c r="C7" s="418">
        <v>14738.343999999999</v>
      </c>
      <c r="D7" s="419">
        <v>2839</v>
      </c>
      <c r="E7" s="420"/>
      <c r="F7" s="420"/>
      <c r="G7" s="420">
        <v>111.1</v>
      </c>
      <c r="H7" s="420">
        <v>93.6</v>
      </c>
      <c r="I7" s="420"/>
      <c r="J7" s="420"/>
      <c r="K7" s="420"/>
      <c r="L7" s="421"/>
      <c r="M7" s="422">
        <f>ROUND(SUM(C7:L7),1)</f>
        <v>17782</v>
      </c>
    </row>
    <row r="8" spans="1:14" ht="28.5" customHeight="1">
      <c r="A8" s="413">
        <v>1.1000000000000001</v>
      </c>
      <c r="B8" s="423" t="s">
        <v>120</v>
      </c>
      <c r="C8" s="424"/>
      <c r="D8" s="425" t="s">
        <v>195</v>
      </c>
      <c r="E8" s="426" t="s">
        <v>195</v>
      </c>
      <c r="F8" s="426" t="s">
        <v>195</v>
      </c>
      <c r="G8" s="426" t="s">
        <v>195</v>
      </c>
      <c r="H8" s="426" t="s">
        <v>195</v>
      </c>
      <c r="I8" s="426" t="s">
        <v>195</v>
      </c>
      <c r="J8" s="426" t="s">
        <v>195</v>
      </c>
      <c r="K8" s="426" t="s">
        <v>195</v>
      </c>
      <c r="L8" s="427" t="s">
        <v>195</v>
      </c>
      <c r="M8" s="428" t="s">
        <v>195</v>
      </c>
    </row>
    <row r="9" spans="1:14" ht="30" customHeight="1">
      <c r="A9" s="413">
        <v>1.2</v>
      </c>
      <c r="B9" s="423" t="s">
        <v>205</v>
      </c>
      <c r="C9" s="424"/>
      <c r="D9" s="425" t="s">
        <v>195</v>
      </c>
      <c r="E9" s="426" t="s">
        <v>195</v>
      </c>
      <c r="F9" s="426" t="s">
        <v>195</v>
      </c>
      <c r="G9" s="426" t="s">
        <v>195</v>
      </c>
      <c r="H9" s="426" t="s">
        <v>195</v>
      </c>
      <c r="I9" s="426" t="s">
        <v>195</v>
      </c>
      <c r="J9" s="426" t="s">
        <v>195</v>
      </c>
      <c r="K9" s="426" t="s">
        <v>195</v>
      </c>
      <c r="L9" s="427" t="s">
        <v>195</v>
      </c>
      <c r="M9" s="428" t="s">
        <v>195</v>
      </c>
    </row>
    <row r="10" spans="1:14" ht="35.25" customHeight="1">
      <c r="A10" s="413">
        <v>2</v>
      </c>
      <c r="B10" s="507" t="s">
        <v>92</v>
      </c>
      <c r="C10" s="429"/>
      <c r="D10" s="419"/>
      <c r="E10" s="426" t="s">
        <v>195</v>
      </c>
      <c r="F10" s="426" t="s">
        <v>195</v>
      </c>
      <c r="G10" s="426" t="s">
        <v>195</v>
      </c>
      <c r="H10" s="426" t="s">
        <v>195</v>
      </c>
      <c r="I10" s="426" t="s">
        <v>195</v>
      </c>
      <c r="J10" s="426" t="s">
        <v>195</v>
      </c>
      <c r="K10" s="426" t="s">
        <v>195</v>
      </c>
      <c r="L10" s="427" t="s">
        <v>195</v>
      </c>
      <c r="M10" s="422">
        <f>ROUND(SUM(C10:L10),1)</f>
        <v>0</v>
      </c>
    </row>
    <row r="11" spans="1:14" s="437" customFormat="1" ht="34.5" customHeight="1" thickBot="1">
      <c r="A11" s="430"/>
      <c r="B11" s="431" t="s">
        <v>71</v>
      </c>
      <c r="C11" s="432" t="s">
        <v>195</v>
      </c>
      <c r="D11" s="433" t="s">
        <v>195</v>
      </c>
      <c r="E11" s="434" t="s">
        <v>195</v>
      </c>
      <c r="F11" s="434" t="s">
        <v>195</v>
      </c>
      <c r="G11" s="434" t="s">
        <v>195</v>
      </c>
      <c r="H11" s="434" t="s">
        <v>195</v>
      </c>
      <c r="I11" s="434" t="s">
        <v>195</v>
      </c>
      <c r="J11" s="434" t="s">
        <v>195</v>
      </c>
      <c r="K11" s="434" t="s">
        <v>195</v>
      </c>
      <c r="L11" s="435" t="s">
        <v>195</v>
      </c>
      <c r="M11" s="436">
        <f>ROUND(SUM(M7:M10),1)</f>
        <v>17782</v>
      </c>
    </row>
    <row r="12" spans="1:14" s="437" customFormat="1" ht="34.5" customHeight="1">
      <c r="A12" s="438"/>
      <c r="B12" s="439"/>
      <c r="C12" s="410">
        <v>1419.3009999999999</v>
      </c>
      <c r="D12" s="440">
        <f>+C12*2</f>
        <v>2838.6019999999999</v>
      </c>
      <c r="E12" s="441"/>
      <c r="F12" s="441"/>
      <c r="G12" s="441"/>
      <c r="H12" s="442"/>
      <c r="I12" s="442"/>
      <c r="J12" s="443"/>
      <c r="K12" s="442"/>
      <c r="L12" s="441"/>
      <c r="M12" s="444"/>
      <c r="N12" s="439"/>
    </row>
    <row r="13" spans="1:14" s="445" customFormat="1" ht="21" customHeight="1">
      <c r="B13" s="446"/>
      <c r="C13" s="446"/>
      <c r="D13" s="534">
        <v>2779.6019999999999</v>
      </c>
      <c r="E13" s="535">
        <f>+D12-D13</f>
        <v>59</v>
      </c>
      <c r="F13" s="448"/>
      <c r="G13" s="449"/>
      <c r="H13" s="196"/>
      <c r="I13" s="196"/>
      <c r="J13" s="447"/>
      <c r="K13" s="584"/>
      <c r="L13" s="584"/>
      <c r="M13" s="450"/>
    </row>
    <row r="14" spans="1:14" s="438" customFormat="1" ht="69" customHeight="1">
      <c r="B14" s="566" t="s">
        <v>210</v>
      </c>
      <c r="C14" s="567"/>
      <c r="D14" s="568"/>
      <c r="G14" s="447"/>
      <c r="H14" s="447"/>
      <c r="I14" s="566" t="s">
        <v>209</v>
      </c>
      <c r="J14" s="568"/>
      <c r="K14" s="447"/>
      <c r="L14" s="447"/>
      <c r="M14" s="447"/>
    </row>
    <row r="15" spans="1:14" s="438" customFormat="1" ht="48" customHeight="1">
      <c r="B15" s="451" t="s">
        <v>191</v>
      </c>
      <c r="C15" s="452" t="s">
        <v>237</v>
      </c>
      <c r="D15" s="452" t="s">
        <v>238</v>
      </c>
      <c r="G15" s="453"/>
      <c r="H15" s="454"/>
      <c r="I15" s="451" t="s">
        <v>191</v>
      </c>
      <c r="J15" s="452" t="s">
        <v>208</v>
      </c>
      <c r="K15" s="453"/>
      <c r="L15" s="453"/>
      <c r="M15" s="454"/>
    </row>
    <row r="16" spans="1:14" s="455" customFormat="1" ht="39.75" customHeight="1">
      <c r="B16" s="456">
        <v>93600</v>
      </c>
      <c r="C16" s="457">
        <f>ROUND(4*B16*2/1000,1)</f>
        <v>748.8</v>
      </c>
      <c r="D16" s="457">
        <f>350.1/5*2</f>
        <v>140.04000000000002</v>
      </c>
      <c r="G16" s="458"/>
      <c r="H16" s="459"/>
      <c r="I16" s="460">
        <v>93600</v>
      </c>
      <c r="J16" s="461">
        <f>725.5/12*2</f>
        <v>120.91666666666667</v>
      </c>
      <c r="K16" s="458"/>
      <c r="L16" s="458"/>
      <c r="M16" s="459"/>
    </row>
    <row r="17" spans="1:13" s="27" customFormat="1" ht="24" customHeight="1">
      <c r="D17" s="462"/>
      <c r="E17" s="463"/>
      <c r="F17" s="463"/>
      <c r="G17" s="463"/>
      <c r="H17" s="442"/>
      <c r="I17" s="442"/>
      <c r="J17" s="464"/>
      <c r="K17" s="458"/>
      <c r="L17" s="458"/>
      <c r="M17" s="465"/>
    </row>
    <row r="18" spans="1:13" s="27" customFormat="1" ht="19.5" customHeight="1">
      <c r="A18" s="466"/>
      <c r="B18" s="466"/>
      <c r="C18" s="467"/>
      <c r="D18" s="466"/>
      <c r="E18" s="466"/>
      <c r="F18" s="466"/>
      <c r="G18" s="466"/>
      <c r="H18" s="466"/>
      <c r="I18" s="466"/>
      <c r="J18" s="466"/>
      <c r="K18" s="466"/>
      <c r="L18" s="466"/>
      <c r="M18" s="466"/>
    </row>
    <row r="19" spans="1:13" s="470" customFormat="1" ht="24" customHeight="1">
      <c r="A19" s="468"/>
      <c r="B19" s="469" t="s">
        <v>2</v>
      </c>
      <c r="C19" s="469"/>
      <c r="E19" s="471"/>
      <c r="F19" s="472"/>
      <c r="G19" s="472"/>
      <c r="H19" s="585" t="str">
        <f>+'Ekamut-caxs'!C72</f>
        <v>Ս․ Մկրտչյան</v>
      </c>
      <c r="I19" s="585"/>
      <c r="J19" s="585"/>
      <c r="K19" s="473"/>
      <c r="L19" s="468"/>
      <c r="M19" s="468"/>
    </row>
    <row r="20" spans="1:13" s="474" customFormat="1" ht="17.25" customHeight="1">
      <c r="B20" s="475"/>
      <c r="C20" s="475"/>
      <c r="E20" s="476" t="s">
        <v>94</v>
      </c>
      <c r="F20" s="477"/>
      <c r="G20" s="478"/>
      <c r="H20" s="583" t="s">
        <v>95</v>
      </c>
      <c r="I20" s="583"/>
      <c r="J20" s="583"/>
      <c r="K20" s="477"/>
    </row>
    <row r="21" spans="1:13" s="470" customFormat="1" ht="24.75" customHeight="1">
      <c r="B21" s="479" t="s">
        <v>6</v>
      </c>
      <c r="C21" s="479"/>
      <c r="E21" s="480"/>
      <c r="F21" s="481"/>
      <c r="G21" s="481"/>
      <c r="H21" s="582" t="str">
        <f>+'Ekamut-caxs'!C74</f>
        <v>Ա․ Հակոբյան</v>
      </c>
      <c r="I21" s="582"/>
      <c r="J21" s="582"/>
      <c r="K21" s="482"/>
    </row>
    <row r="22" spans="1:13" s="474" customFormat="1" ht="18.75" customHeight="1">
      <c r="E22" s="476" t="s">
        <v>94</v>
      </c>
      <c r="F22" s="477"/>
      <c r="G22" s="478"/>
      <c r="H22" s="583" t="s">
        <v>95</v>
      </c>
      <c r="I22" s="583"/>
      <c r="J22" s="583"/>
      <c r="K22" s="477"/>
    </row>
    <row r="23" spans="1:13" s="483" customFormat="1" ht="15.6">
      <c r="D23" s="484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6" zoomScaleSheetLayoutView="100" workbookViewId="0">
      <selection activeCell="E59" sqref="E59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9" width="14.88671875" style="165" customWidth="1"/>
    <col min="10" max="10" width="17.109375" style="165" customWidth="1"/>
    <col min="11" max="13" width="14.88671875" style="165" customWidth="1"/>
    <col min="14" max="16384" width="9.109375" style="165"/>
  </cols>
  <sheetData>
    <row r="1" spans="1:13" s="164" customFormat="1" ht="18.75" customHeight="1">
      <c r="A1" s="593" t="s">
        <v>69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s="164" customFormat="1" ht="21.75" customHeight="1">
      <c r="A2" s="594" t="str">
        <f>+'Ekamut-caxs'!A8:D8</f>
        <v xml:space="preserve">«Երևանի հ․34 մսուր-մանկապարտեզ»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s="164" customFormat="1" ht="21" customHeight="1">
      <c r="A3" s="594" t="s">
        <v>96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3" ht="21" customHeight="1" thickBot="1"/>
    <row r="5" spans="1:13" s="172" customFormat="1" ht="24.75" customHeight="1">
      <c r="A5" s="596" t="s">
        <v>117</v>
      </c>
      <c r="B5" s="598" t="s">
        <v>97</v>
      </c>
      <c r="C5" s="590" t="s">
        <v>98</v>
      </c>
      <c r="D5" s="591"/>
      <c r="E5" s="591"/>
      <c r="F5" s="592"/>
      <c r="G5" s="600" t="s">
        <v>99</v>
      </c>
      <c r="H5" s="600"/>
      <c r="I5" s="600"/>
      <c r="J5" s="600"/>
      <c r="K5" s="590" t="s">
        <v>142</v>
      </c>
      <c r="L5" s="591"/>
      <c r="M5" s="592"/>
    </row>
    <row r="6" spans="1:13" s="176" customFormat="1" ht="51" customHeight="1">
      <c r="A6" s="597"/>
      <c r="B6" s="599"/>
      <c r="C6" s="173" t="s">
        <v>226</v>
      </c>
      <c r="D6" s="174" t="s">
        <v>227</v>
      </c>
      <c r="E6" s="174" t="s">
        <v>249</v>
      </c>
      <c r="F6" s="175" t="s">
        <v>250</v>
      </c>
      <c r="G6" s="174" t="s">
        <v>229</v>
      </c>
      <c r="H6" s="224" t="s">
        <v>227</v>
      </c>
      <c r="I6" s="174" t="s">
        <v>251</v>
      </c>
      <c r="J6" s="224" t="s">
        <v>250</v>
      </c>
      <c r="K6" s="174" t="s">
        <v>226</v>
      </c>
      <c r="L6" s="174" t="s">
        <v>249</v>
      </c>
      <c r="M6" s="175" t="s">
        <v>250</v>
      </c>
    </row>
    <row r="7" spans="1:13" ht="19.5" customHeight="1">
      <c r="A7" s="166">
        <v>1</v>
      </c>
      <c r="B7" s="231" t="s">
        <v>100</v>
      </c>
      <c r="C7" s="316" t="s">
        <v>228</v>
      </c>
      <c r="D7" s="308" t="s">
        <v>228</v>
      </c>
      <c r="E7" s="319"/>
      <c r="F7" s="310"/>
      <c r="G7" s="308" t="s">
        <v>228</v>
      </c>
      <c r="H7" s="308" t="s">
        <v>228</v>
      </c>
      <c r="I7" s="319">
        <v>3356.1</v>
      </c>
      <c r="J7" s="311">
        <v>152577</v>
      </c>
      <c r="K7" s="308" t="s">
        <v>228</v>
      </c>
      <c r="L7" s="319">
        <v>10</v>
      </c>
      <c r="M7" s="312">
        <f>+L7*200.47</f>
        <v>2004.7</v>
      </c>
    </row>
    <row r="8" spans="1:13" ht="19.5" customHeight="1">
      <c r="A8" s="166">
        <v>2</v>
      </c>
      <c r="B8" s="231" t="s">
        <v>101</v>
      </c>
      <c r="C8" s="316" t="s">
        <v>228</v>
      </c>
      <c r="D8" s="308" t="s">
        <v>228</v>
      </c>
      <c r="E8" s="319"/>
      <c r="F8" s="310"/>
      <c r="G8" s="308" t="s">
        <v>228</v>
      </c>
      <c r="H8" s="308" t="s">
        <v>228</v>
      </c>
      <c r="I8" s="319">
        <v>2649</v>
      </c>
      <c r="J8" s="311">
        <v>135869</v>
      </c>
      <c r="K8" s="308" t="s">
        <v>228</v>
      </c>
      <c r="L8" s="319">
        <v>12</v>
      </c>
      <c r="M8" s="312">
        <f t="shared" ref="M8:M18" si="0">+L8*200.47</f>
        <v>2405.64</v>
      </c>
    </row>
    <row r="9" spans="1:13" ht="19.5" customHeight="1">
      <c r="A9" s="166">
        <v>3</v>
      </c>
      <c r="B9" s="231" t="s">
        <v>102</v>
      </c>
      <c r="C9" s="316" t="s">
        <v>228</v>
      </c>
      <c r="D9" s="308" t="s">
        <v>228</v>
      </c>
      <c r="E9" s="319"/>
      <c r="F9" s="310"/>
      <c r="G9" s="308" t="s">
        <v>228</v>
      </c>
      <c r="H9" s="308" t="s">
        <v>228</v>
      </c>
      <c r="I9" s="319">
        <v>2710</v>
      </c>
      <c r="J9" s="311">
        <v>139773</v>
      </c>
      <c r="K9" s="308" t="s">
        <v>228</v>
      </c>
      <c r="L9" s="319">
        <v>15</v>
      </c>
      <c r="M9" s="312">
        <f t="shared" si="0"/>
        <v>3007.05</v>
      </c>
    </row>
    <row r="10" spans="1:13" ht="19.5" customHeight="1">
      <c r="A10" s="166">
        <v>4</v>
      </c>
      <c r="B10" s="231" t="s">
        <v>103</v>
      </c>
      <c r="C10" s="317" t="s">
        <v>228</v>
      </c>
      <c r="D10" s="309" t="s">
        <v>228</v>
      </c>
      <c r="E10" s="319"/>
      <c r="F10" s="310"/>
      <c r="G10" s="308" t="s">
        <v>228</v>
      </c>
      <c r="H10" s="308" t="s">
        <v>228</v>
      </c>
      <c r="I10" s="319">
        <v>1642</v>
      </c>
      <c r="J10" s="311">
        <v>84614</v>
      </c>
      <c r="K10" s="308" t="s">
        <v>228</v>
      </c>
      <c r="L10" s="319">
        <v>13</v>
      </c>
      <c r="M10" s="312">
        <f t="shared" si="0"/>
        <v>2606.11</v>
      </c>
    </row>
    <row r="11" spans="1:13" ht="19.5" customHeight="1">
      <c r="A11" s="166">
        <v>5</v>
      </c>
      <c r="B11" s="231" t="s">
        <v>104</v>
      </c>
      <c r="C11" s="317" t="s">
        <v>228</v>
      </c>
      <c r="D11" s="309" t="s">
        <v>228</v>
      </c>
      <c r="E11" s="319"/>
      <c r="F11" s="310"/>
      <c r="G11" s="308" t="s">
        <v>228</v>
      </c>
      <c r="H11" s="308" t="s">
        <v>228</v>
      </c>
      <c r="I11" s="319">
        <v>1005</v>
      </c>
      <c r="J11" s="311">
        <v>52983</v>
      </c>
      <c r="K11" s="308" t="s">
        <v>228</v>
      </c>
      <c r="L11" s="319">
        <v>19</v>
      </c>
      <c r="M11" s="312">
        <f t="shared" si="0"/>
        <v>3808.93</v>
      </c>
    </row>
    <row r="12" spans="1:13" ht="19.5" customHeight="1">
      <c r="A12" s="166">
        <v>6</v>
      </c>
      <c r="B12" s="231" t="s">
        <v>105</v>
      </c>
      <c r="C12" s="317" t="s">
        <v>228</v>
      </c>
      <c r="D12" s="309" t="s">
        <v>228</v>
      </c>
      <c r="E12" s="319"/>
      <c r="F12" s="310"/>
      <c r="G12" s="308" t="s">
        <v>228</v>
      </c>
      <c r="H12" s="308" t="s">
        <v>228</v>
      </c>
      <c r="I12" s="319">
        <v>934.8</v>
      </c>
      <c r="J12" s="311">
        <v>49069</v>
      </c>
      <c r="K12" s="308" t="s">
        <v>228</v>
      </c>
      <c r="L12" s="319">
        <v>21</v>
      </c>
      <c r="M12" s="312">
        <f t="shared" si="0"/>
        <v>4209.87</v>
      </c>
    </row>
    <row r="13" spans="1:13" ht="19.5" customHeight="1">
      <c r="A13" s="166">
        <v>7</v>
      </c>
      <c r="B13" s="231" t="s">
        <v>106</v>
      </c>
      <c r="C13" s="317" t="s">
        <v>228</v>
      </c>
      <c r="D13" s="309" t="s">
        <v>228</v>
      </c>
      <c r="E13" s="319"/>
      <c r="F13" s="310"/>
      <c r="G13" s="308" t="s">
        <v>228</v>
      </c>
      <c r="H13" s="308" t="s">
        <v>228</v>
      </c>
      <c r="I13" s="319">
        <v>844.9</v>
      </c>
      <c r="J13" s="311">
        <v>44305</v>
      </c>
      <c r="K13" s="308" t="s">
        <v>228</v>
      </c>
      <c r="L13" s="319">
        <v>26</v>
      </c>
      <c r="M13" s="312">
        <f t="shared" si="0"/>
        <v>5212.22</v>
      </c>
    </row>
    <row r="14" spans="1:13" ht="19.5" customHeight="1">
      <c r="A14" s="166">
        <v>8</v>
      </c>
      <c r="B14" s="232" t="s">
        <v>107</v>
      </c>
      <c r="C14" s="317" t="s">
        <v>228</v>
      </c>
      <c r="D14" s="309" t="s">
        <v>228</v>
      </c>
      <c r="E14" s="319"/>
      <c r="F14" s="310"/>
      <c r="G14" s="308" t="s">
        <v>228</v>
      </c>
      <c r="H14" s="308" t="s">
        <v>228</v>
      </c>
      <c r="I14" s="319">
        <v>778.6</v>
      </c>
      <c r="J14" s="311">
        <v>40717</v>
      </c>
      <c r="K14" s="308" t="s">
        <v>228</v>
      </c>
      <c r="L14" s="319">
        <v>21</v>
      </c>
      <c r="M14" s="312">
        <f t="shared" si="0"/>
        <v>4209.87</v>
      </c>
    </row>
    <row r="15" spans="1:13" ht="19.5" customHeight="1">
      <c r="A15" s="166">
        <v>9</v>
      </c>
      <c r="B15" s="232" t="s">
        <v>108</v>
      </c>
      <c r="C15" s="317" t="s">
        <v>228</v>
      </c>
      <c r="D15" s="309" t="s">
        <v>228</v>
      </c>
      <c r="E15" s="319"/>
      <c r="F15" s="310"/>
      <c r="G15" s="308" t="s">
        <v>228</v>
      </c>
      <c r="H15" s="308" t="s">
        <v>228</v>
      </c>
      <c r="I15" s="319">
        <v>979</v>
      </c>
      <c r="J15" s="311">
        <v>51503</v>
      </c>
      <c r="K15" s="308" t="s">
        <v>228</v>
      </c>
      <c r="L15" s="319">
        <v>18</v>
      </c>
      <c r="M15" s="312">
        <f t="shared" si="0"/>
        <v>3608.46</v>
      </c>
    </row>
    <row r="16" spans="1:13" ht="19.5" customHeight="1">
      <c r="A16" s="166">
        <v>10</v>
      </c>
      <c r="B16" s="232" t="s">
        <v>109</v>
      </c>
      <c r="C16" s="317" t="s">
        <v>228</v>
      </c>
      <c r="D16" s="309" t="s">
        <v>228</v>
      </c>
      <c r="E16" s="319"/>
      <c r="F16" s="310"/>
      <c r="G16" s="308" t="s">
        <v>228</v>
      </c>
      <c r="H16" s="308" t="s">
        <v>228</v>
      </c>
      <c r="I16" s="319">
        <v>1105</v>
      </c>
      <c r="J16" s="311">
        <v>58344</v>
      </c>
      <c r="K16" s="308" t="s">
        <v>228</v>
      </c>
      <c r="L16" s="319">
        <v>17</v>
      </c>
      <c r="M16" s="312">
        <f t="shared" si="0"/>
        <v>3407.99</v>
      </c>
    </row>
    <row r="17" spans="1:13" ht="19.5" customHeight="1">
      <c r="A17" s="166">
        <v>11</v>
      </c>
      <c r="B17" s="232" t="s">
        <v>110</v>
      </c>
      <c r="C17" s="317"/>
      <c r="D17" s="309"/>
      <c r="E17" s="319">
        <f>+MAX(C17,E7)</f>
        <v>0</v>
      </c>
      <c r="F17" s="310">
        <f>+E17*143.7</f>
        <v>0</v>
      </c>
      <c r="G17" s="524">
        <v>2394</v>
      </c>
      <c r="H17" s="525">
        <v>110693</v>
      </c>
      <c r="I17" s="319">
        <f>+MAX(G17,I7)</f>
        <v>3356.1</v>
      </c>
      <c r="J17" s="311">
        <f>+I17*53.48</f>
        <v>179484.22799999997</v>
      </c>
      <c r="K17" s="524">
        <v>13</v>
      </c>
      <c r="L17" s="319">
        <f>+MAX(K17,L7)</f>
        <v>13</v>
      </c>
      <c r="M17" s="312">
        <f t="shared" si="0"/>
        <v>2606.11</v>
      </c>
    </row>
    <row r="18" spans="1:13" ht="19.5" customHeight="1">
      <c r="A18" s="166">
        <v>12</v>
      </c>
      <c r="B18" s="232" t="s">
        <v>111</v>
      </c>
      <c r="C18" s="317"/>
      <c r="D18" s="309"/>
      <c r="E18" s="319">
        <f>+MAX(C18,E8)</f>
        <v>0</v>
      </c>
      <c r="F18" s="310">
        <f>+E18*143.7</f>
        <v>0</v>
      </c>
      <c r="G18" s="524">
        <v>2695</v>
      </c>
      <c r="H18" s="525">
        <v>132324</v>
      </c>
      <c r="I18" s="319">
        <f>+MAX(G18,I8)</f>
        <v>2695</v>
      </c>
      <c r="J18" s="311">
        <f>+I18*53.48</f>
        <v>144128.6</v>
      </c>
      <c r="K18" s="524">
        <v>10</v>
      </c>
      <c r="L18" s="319">
        <f>+MAX(K18,L8)</f>
        <v>12</v>
      </c>
      <c r="M18" s="312">
        <f t="shared" si="0"/>
        <v>2405.64</v>
      </c>
    </row>
    <row r="19" spans="1:13" ht="32.25" customHeight="1" thickBot="1">
      <c r="A19" s="233"/>
      <c r="B19" s="239" t="s">
        <v>93</v>
      </c>
      <c r="C19" s="318">
        <f t="shared" ref="C19:K19" si="1">SUM(C7:C18)</f>
        <v>0</v>
      </c>
      <c r="D19" s="313">
        <f t="shared" si="1"/>
        <v>0</v>
      </c>
      <c r="E19" s="320">
        <f t="shared" si="1"/>
        <v>0</v>
      </c>
      <c r="F19" s="314">
        <f>SUM(F7:F18)</f>
        <v>0</v>
      </c>
      <c r="G19" s="321">
        <f>SUM(G7:G18)</f>
        <v>5089</v>
      </c>
      <c r="H19" s="313">
        <f>SUM(H7:H18)</f>
        <v>243017</v>
      </c>
      <c r="I19" s="320">
        <f>SUM(I7:I18)</f>
        <v>22055.5</v>
      </c>
      <c r="J19" s="315">
        <f>SUM(J7:J18)</f>
        <v>1133366.828</v>
      </c>
      <c r="K19" s="318">
        <f t="shared" si="1"/>
        <v>23</v>
      </c>
      <c r="L19" s="320">
        <f>SUM(L7:L18)</f>
        <v>197</v>
      </c>
      <c r="M19" s="314">
        <f>SUM(M7:M18)</f>
        <v>39492.589999999997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0</v>
      </c>
      <c r="G20" s="292"/>
      <c r="H20" s="211"/>
      <c r="I20" s="292"/>
      <c r="J20" s="211">
        <f>ROUND(J19/1000,1)</f>
        <v>1133.4000000000001</v>
      </c>
      <c r="K20" s="292"/>
      <c r="L20" s="292"/>
      <c r="M20" s="211">
        <f>ROUND(M19/1000,1)</f>
        <v>39.5</v>
      </c>
    </row>
    <row r="21" spans="1:13" ht="18.75" customHeight="1" thickBot="1">
      <c r="A21" s="228"/>
      <c r="B21" s="595" t="s">
        <v>199</v>
      </c>
      <c r="C21" s="595"/>
      <c r="D21" s="595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146</v>
      </c>
      <c r="C22" s="236" t="s">
        <v>147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4"/>
      <c r="D23" s="394"/>
      <c r="E23" s="394"/>
      <c r="F23" s="310"/>
      <c r="G23" s="395"/>
      <c r="H23" s="394"/>
      <c r="I23" s="394"/>
      <c r="J23" s="312"/>
      <c r="K23" s="395"/>
      <c r="L23" s="394"/>
      <c r="M23" s="312"/>
    </row>
    <row r="24" spans="1:13" ht="23.25" customHeight="1">
      <c r="A24" s="214">
        <v>2</v>
      </c>
      <c r="B24" s="207"/>
      <c r="C24" s="394"/>
      <c r="D24" s="394"/>
      <c r="E24" s="394"/>
      <c r="F24" s="310"/>
      <c r="G24" s="395"/>
      <c r="H24" s="394"/>
      <c r="I24" s="394"/>
      <c r="J24" s="312"/>
      <c r="K24" s="395"/>
      <c r="L24" s="394"/>
      <c r="M24" s="312"/>
    </row>
    <row r="25" spans="1:13" s="176" customFormat="1" ht="23.25" customHeight="1">
      <c r="A25" s="166">
        <v>3</v>
      </c>
      <c r="B25" s="208"/>
      <c r="C25" s="396"/>
      <c r="D25" s="396"/>
      <c r="E25" s="396"/>
      <c r="F25" s="397"/>
      <c r="G25" s="398"/>
      <c r="H25" s="396"/>
      <c r="I25" s="396"/>
      <c r="J25" s="397"/>
      <c r="K25" s="398"/>
      <c r="L25" s="396"/>
      <c r="M25" s="397"/>
    </row>
    <row r="26" spans="1:13" s="164" customFormat="1" ht="24" customHeight="1">
      <c r="A26" s="215"/>
      <c r="B26" s="209" t="s">
        <v>71</v>
      </c>
      <c r="C26" s="399"/>
      <c r="D26" s="399"/>
      <c r="E26" s="399"/>
      <c r="F26" s="400">
        <f>SUM(F23:F25)</f>
        <v>0</v>
      </c>
      <c r="G26" s="401"/>
      <c r="H26" s="399"/>
      <c r="I26" s="399"/>
      <c r="J26" s="400">
        <f>SUM(J23:J25)</f>
        <v>0</v>
      </c>
      <c r="K26" s="401"/>
      <c r="L26" s="399"/>
      <c r="M26" s="400">
        <f>SUM(M23:M25)</f>
        <v>0</v>
      </c>
    </row>
    <row r="27" spans="1:13" s="164" customFormat="1" ht="27" customHeight="1" thickBot="1">
      <c r="A27" s="216"/>
      <c r="B27" s="219" t="s">
        <v>148</v>
      </c>
      <c r="C27" s="313"/>
      <c r="D27" s="313"/>
      <c r="E27" s="313"/>
      <c r="F27" s="314">
        <f>+F20-F26</f>
        <v>0</v>
      </c>
      <c r="G27" s="393"/>
      <c r="H27" s="313"/>
      <c r="I27" s="313"/>
      <c r="J27" s="314">
        <f>J20-J26</f>
        <v>1133.4000000000001</v>
      </c>
      <c r="K27" s="393"/>
      <c r="L27" s="313"/>
      <c r="M27" s="314">
        <f>M20-M26</f>
        <v>39.5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149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7"/>
      <c r="H30" s="587"/>
      <c r="I30" s="305"/>
      <c r="J30" s="589" t="str">
        <f>+'Ekamut-caxs'!C72</f>
        <v>Ս․ Մկրտչյան</v>
      </c>
      <c r="K30" s="589"/>
      <c r="M30" s="168"/>
    </row>
    <row r="31" spans="1:13" s="164" customFormat="1">
      <c r="C31" s="171"/>
      <c r="D31" s="171"/>
      <c r="E31" s="170"/>
      <c r="F31" s="170"/>
      <c r="G31" s="588" t="s">
        <v>94</v>
      </c>
      <c r="H31" s="588"/>
      <c r="I31" s="306"/>
      <c r="J31" s="588" t="s">
        <v>112</v>
      </c>
      <c r="K31" s="588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89"/>
      <c r="H32" s="589"/>
      <c r="I32" s="181"/>
      <c r="J32" s="589" t="str">
        <f>+'Ekamut-caxs'!C74</f>
        <v>Ա․ Հակոբյան</v>
      </c>
      <c r="K32" s="589"/>
    </row>
    <row r="33" spans="3:13" s="164" customFormat="1">
      <c r="C33" s="167"/>
      <c r="D33" s="167"/>
      <c r="G33" s="588" t="s">
        <v>94</v>
      </c>
      <c r="H33" s="588"/>
      <c r="I33" s="306"/>
      <c r="J33" s="588" t="s">
        <v>112</v>
      </c>
      <c r="K33" s="588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259</v>
      </c>
      <c r="I35" s="485" t="s">
        <v>115</v>
      </c>
      <c r="J35" s="486" t="s">
        <v>252</v>
      </c>
      <c r="K35" s="486"/>
      <c r="L35" s="486" t="s">
        <v>253</v>
      </c>
      <c r="M35" s="486" t="s">
        <v>254</v>
      </c>
    </row>
    <row r="36" spans="3:13" ht="16.5" customHeight="1">
      <c r="C36" s="165" t="s">
        <v>116</v>
      </c>
      <c r="E36" s="165" t="s">
        <v>114</v>
      </c>
      <c r="F36" s="165" t="s">
        <v>260</v>
      </c>
      <c r="I36" s="586" t="s">
        <v>255</v>
      </c>
      <c r="J36" s="586"/>
      <c r="K36" s="486"/>
      <c r="L36" s="586" t="s">
        <v>256</v>
      </c>
      <c r="M36" s="586"/>
    </row>
    <row r="37" spans="3:13">
      <c r="I37" s="586"/>
      <c r="J37" s="586"/>
      <c r="K37" s="486"/>
      <c r="L37" s="586"/>
      <c r="M37" s="586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E59" sqref="E59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5" customFormat="1" ht="24" customHeight="1">
      <c r="A1" s="603" t="s">
        <v>69</v>
      </c>
      <c r="B1" s="603"/>
      <c r="C1" s="603"/>
      <c r="D1" s="603"/>
      <c r="E1" s="603"/>
    </row>
    <row r="2" spans="1:6" ht="23.25" customHeight="1">
      <c r="A2" s="604" t="str">
        <f>+'Ekamut-caxs'!A8:D8</f>
        <v xml:space="preserve">«Երևանի հ․34 մսուր-մանկապարտեզ» ՀՈԱԿ-ի </v>
      </c>
      <c r="B2" s="604"/>
      <c r="C2" s="604"/>
      <c r="D2" s="604"/>
      <c r="E2" s="604"/>
    </row>
    <row r="3" spans="1:6" ht="28.5" customHeight="1">
      <c r="A3" s="604" t="s">
        <v>257</v>
      </c>
      <c r="B3" s="604"/>
      <c r="C3" s="604"/>
      <c r="D3" s="604"/>
      <c r="E3" s="604"/>
    </row>
    <row r="5" spans="1:6">
      <c r="E5" s="372" t="s">
        <v>145</v>
      </c>
    </row>
    <row r="6" spans="1:6" ht="54" customHeight="1">
      <c r="A6" s="373" t="s">
        <v>3</v>
      </c>
      <c r="B6" s="373" t="s">
        <v>97</v>
      </c>
      <c r="C6" s="373" t="s">
        <v>211</v>
      </c>
      <c r="D6" s="373" t="s">
        <v>215</v>
      </c>
      <c r="E6" s="373" t="s">
        <v>216</v>
      </c>
    </row>
    <row r="7" spans="1:6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6" ht="24.75" customHeight="1">
      <c r="A8" s="374">
        <v>1</v>
      </c>
      <c r="B8" s="375" t="s">
        <v>225</v>
      </c>
      <c r="C8" s="349">
        <f>20428.6+261.2</f>
        <v>20689.8</v>
      </c>
      <c r="D8" s="349">
        <v>0</v>
      </c>
      <c r="E8" s="349">
        <v>4111</v>
      </c>
    </row>
    <row r="9" spans="1:6" s="383" customFormat="1" ht="25.5" customHeight="1">
      <c r="A9" s="379">
        <v>2</v>
      </c>
      <c r="B9" s="380" t="s">
        <v>217</v>
      </c>
      <c r="C9" s="381">
        <f>49*28+850</f>
        <v>2222</v>
      </c>
      <c r="D9" s="381">
        <v>0</v>
      </c>
      <c r="E9" s="381">
        <f>49*485*0.022</f>
        <v>522.82999999999993</v>
      </c>
      <c r="F9" s="382" t="s">
        <v>265</v>
      </c>
    </row>
    <row r="10" spans="1:6" s="383" customFormat="1" ht="25.5" customHeight="1">
      <c r="A10" s="379">
        <v>3</v>
      </c>
      <c r="B10" s="380" t="s">
        <v>212</v>
      </c>
      <c r="C10" s="381">
        <f>49*28+850</f>
        <v>2222</v>
      </c>
      <c r="D10" s="381">
        <v>0</v>
      </c>
      <c r="E10" s="381">
        <f>49*485*0.022</f>
        <v>522.82999999999993</v>
      </c>
      <c r="F10" s="382" t="s">
        <v>265</v>
      </c>
    </row>
    <row r="11" spans="1:6" s="205" customFormat="1" ht="31.5" customHeight="1">
      <c r="A11" s="376"/>
      <c r="B11" s="377" t="s">
        <v>213</v>
      </c>
      <c r="C11" s="378">
        <f>ROUND(SUM(C8:C10),1)</f>
        <v>25133.8</v>
      </c>
      <c r="D11" s="378">
        <f t="shared" ref="D11:E11" si="0">ROUND(SUM(D8:D10),1)</f>
        <v>0</v>
      </c>
      <c r="E11" s="378">
        <f t="shared" si="0"/>
        <v>5156.7</v>
      </c>
    </row>
    <row r="13" spans="1:6" ht="51" customHeight="1">
      <c r="B13" s="605" t="s">
        <v>218</v>
      </c>
      <c r="C13" s="605"/>
      <c r="D13" s="605"/>
      <c r="E13" s="605"/>
    </row>
    <row r="18" spans="2:5" ht="20.25" customHeight="1">
      <c r="B18" s="163" t="s">
        <v>2</v>
      </c>
      <c r="C18" s="163"/>
      <c r="D18" s="606" t="str">
        <f>+'Ekamut-caxs'!C72</f>
        <v>Ս․ Մկրտչյան</v>
      </c>
      <c r="E18" s="606"/>
    </row>
    <row r="19" spans="2:5" ht="18.75" customHeight="1">
      <c r="B19" s="163" t="s">
        <v>4</v>
      </c>
      <c r="D19" s="601" t="s">
        <v>5</v>
      </c>
      <c r="E19" s="601"/>
    </row>
    <row r="20" spans="2:5" ht="18.75" customHeight="1">
      <c r="B20" s="163"/>
      <c r="D20" s="408"/>
      <c r="E20" s="408"/>
    </row>
    <row r="21" spans="2:5" ht="18.75" customHeight="1">
      <c r="B21" s="163" t="s">
        <v>6</v>
      </c>
      <c r="D21" s="602" t="str">
        <f>+'Ekamut-caxs'!C74</f>
        <v>Ա․ Հակոբյան</v>
      </c>
      <c r="E21" s="602"/>
    </row>
    <row r="22" spans="2:5" ht="23.25" customHeight="1">
      <c r="D22" s="601" t="s">
        <v>5</v>
      </c>
      <c r="E22" s="601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4" workbookViewId="0">
      <selection activeCell="E59" sqref="E59"/>
    </sheetView>
  </sheetViews>
  <sheetFormatPr defaultColWidth="9.109375" defaultRowHeight="15"/>
  <cols>
    <col min="1" max="1" width="4.44140625" style="520" customWidth="1"/>
    <col min="2" max="2" width="60.88671875" style="509" customWidth="1"/>
    <col min="3" max="3" width="17.109375" style="509" customWidth="1"/>
    <col min="4" max="4" width="17.5546875" style="509" customWidth="1"/>
    <col min="5" max="16384" width="9.109375" style="509"/>
  </cols>
  <sheetData>
    <row r="1" spans="1:4" s="508" customFormat="1" ht="24" customHeight="1">
      <c r="A1" s="608" t="s">
        <v>69</v>
      </c>
      <c r="B1" s="608"/>
      <c r="C1" s="608"/>
      <c r="D1" s="608"/>
    </row>
    <row r="2" spans="1:4" ht="18">
      <c r="A2" s="609" t="str">
        <f>+'Ekamut-caxs'!A8:D8</f>
        <v xml:space="preserve">«Երևանի հ․34 մսուր-մանկապարտեզ» ՀՈԱԿ-ի </v>
      </c>
      <c r="B2" s="609"/>
      <c r="C2" s="609"/>
      <c r="D2" s="609"/>
    </row>
    <row r="3" spans="1:4" ht="18">
      <c r="A3" s="609" t="s">
        <v>258</v>
      </c>
      <c r="B3" s="609"/>
      <c r="C3" s="609"/>
      <c r="D3" s="609"/>
    </row>
    <row r="6" spans="1:4" ht="59.25" customHeight="1">
      <c r="A6" s="510" t="s">
        <v>3</v>
      </c>
      <c r="B6" s="510" t="s">
        <v>127</v>
      </c>
      <c r="C6" s="510" t="s">
        <v>128</v>
      </c>
      <c r="D6" s="510" t="s">
        <v>262</v>
      </c>
    </row>
    <row r="7" spans="1:4" s="513" customFormat="1" ht="36.75" customHeight="1">
      <c r="A7" s="511">
        <v>1</v>
      </c>
      <c r="B7" s="512" t="s">
        <v>129</v>
      </c>
      <c r="C7" s="511">
        <f>SUM(C8:C10)</f>
        <v>0</v>
      </c>
      <c r="D7" s="511">
        <f>SUM(D8:D10)</f>
        <v>0</v>
      </c>
    </row>
    <row r="8" spans="1:4" ht="25.5" customHeight="1">
      <c r="A8" s="514">
        <v>1.1000000000000001</v>
      </c>
      <c r="B8" s="515" t="s">
        <v>130</v>
      </c>
      <c r="C8" s="514"/>
      <c r="D8" s="514"/>
    </row>
    <row r="9" spans="1:4" ht="25.5" customHeight="1">
      <c r="A9" s="514">
        <v>1.2</v>
      </c>
      <c r="B9" s="515" t="s">
        <v>131</v>
      </c>
      <c r="C9" s="514"/>
      <c r="D9" s="514"/>
    </row>
    <row r="10" spans="1:4" ht="25.5" customHeight="1">
      <c r="A10" s="514">
        <v>1.3</v>
      </c>
      <c r="B10" s="515" t="s">
        <v>132</v>
      </c>
      <c r="C10" s="514"/>
      <c r="D10" s="514"/>
    </row>
    <row r="11" spans="1:4" s="513" customFormat="1" ht="31.5" customHeight="1">
      <c r="A11" s="511">
        <v>2</v>
      </c>
      <c r="B11" s="516" t="s">
        <v>274</v>
      </c>
      <c r="C11" s="511">
        <f>SUM(C12:C14)</f>
        <v>1</v>
      </c>
      <c r="D11" s="511">
        <f>SUM(D12:D14)</f>
        <v>25</v>
      </c>
    </row>
    <row r="12" spans="1:4" ht="21.75" customHeight="1">
      <c r="A12" s="514">
        <v>2.1</v>
      </c>
      <c r="B12" s="515" t="s">
        <v>276</v>
      </c>
      <c r="C12" s="514">
        <v>1</v>
      </c>
      <c r="D12" s="514">
        <v>25</v>
      </c>
    </row>
    <row r="13" spans="1:4" ht="21.75" customHeight="1">
      <c r="A13" s="514">
        <v>2.2000000000000002</v>
      </c>
      <c r="B13" s="515" t="s">
        <v>133</v>
      </c>
      <c r="C13" s="514"/>
      <c r="D13" s="514"/>
    </row>
    <row r="14" spans="1:4" ht="21.75" customHeight="1">
      <c r="A14" s="514">
        <v>2.2999999999999998</v>
      </c>
      <c r="B14" s="515" t="s">
        <v>134</v>
      </c>
      <c r="C14" s="514"/>
      <c r="D14" s="514"/>
    </row>
    <row r="15" spans="1:4" s="513" customFormat="1" ht="39.75" customHeight="1">
      <c r="A15" s="511">
        <v>3</v>
      </c>
      <c r="B15" s="512" t="s">
        <v>275</v>
      </c>
      <c r="C15" s="511">
        <f>SUM(C16:C18)</f>
        <v>1</v>
      </c>
      <c r="D15" s="511">
        <f>SUM(D16:D18)</f>
        <v>29</v>
      </c>
    </row>
    <row r="16" spans="1:4" ht="23.25" customHeight="1">
      <c r="A16" s="514">
        <v>3.1</v>
      </c>
      <c r="B16" s="517" t="s">
        <v>276</v>
      </c>
      <c r="C16" s="514">
        <v>1</v>
      </c>
      <c r="D16" s="514">
        <v>29</v>
      </c>
    </row>
    <row r="17" spans="1:4" ht="23.25" customHeight="1">
      <c r="A17" s="514">
        <v>3.2</v>
      </c>
      <c r="B17" s="517" t="s">
        <v>135</v>
      </c>
      <c r="C17" s="514"/>
      <c r="D17" s="514"/>
    </row>
    <row r="18" spans="1:4" ht="23.25" customHeight="1">
      <c r="A18" s="514">
        <v>3.3</v>
      </c>
      <c r="B18" s="517" t="s">
        <v>136</v>
      </c>
      <c r="C18" s="514"/>
      <c r="D18" s="514"/>
    </row>
    <row r="19" spans="1:4" s="513" customFormat="1" ht="35.25" customHeight="1">
      <c r="A19" s="511">
        <v>4</v>
      </c>
      <c r="B19" s="512" t="s">
        <v>137</v>
      </c>
      <c r="C19" s="511">
        <f>SUM(C20:C22)</f>
        <v>0</v>
      </c>
      <c r="D19" s="511">
        <f>SUM(D20:D22)</f>
        <v>0</v>
      </c>
    </row>
    <row r="20" spans="1:4" ht="23.25" customHeight="1">
      <c r="A20" s="514">
        <v>4.0999999999999996</v>
      </c>
      <c r="B20" s="517" t="s">
        <v>138</v>
      </c>
      <c r="C20" s="514"/>
      <c r="D20" s="514"/>
    </row>
    <row r="21" spans="1:4" ht="23.25" customHeight="1">
      <c r="A21" s="514">
        <v>4.2</v>
      </c>
      <c r="B21" s="517" t="s">
        <v>139</v>
      </c>
      <c r="C21" s="514"/>
      <c r="D21" s="514"/>
    </row>
    <row r="22" spans="1:4" ht="23.25" customHeight="1">
      <c r="A22" s="514">
        <v>4.3</v>
      </c>
      <c r="B22" s="517" t="s">
        <v>140</v>
      </c>
      <c r="C22" s="514"/>
      <c r="D22" s="514"/>
    </row>
    <row r="23" spans="1:4" s="513" customFormat="1" ht="31.5" customHeight="1">
      <c r="A23" s="511"/>
      <c r="B23" s="512" t="s">
        <v>71</v>
      </c>
      <c r="C23" s="511">
        <f>C7+C11+C15+C19</f>
        <v>2</v>
      </c>
      <c r="D23" s="511">
        <f>D7+D11+D15+D19</f>
        <v>54</v>
      </c>
    </row>
    <row r="24" spans="1:4" s="513" customFormat="1" ht="25.5" customHeight="1">
      <c r="A24" s="518"/>
      <c r="B24" s="519"/>
      <c r="C24" s="518"/>
      <c r="D24" s="518"/>
    </row>
    <row r="25" spans="1:4" s="513" customFormat="1" ht="45.75" customHeight="1">
      <c r="A25" s="518"/>
      <c r="B25" s="523" t="s">
        <v>263</v>
      </c>
      <c r="C25" s="511">
        <v>53</v>
      </c>
      <c r="D25" s="518"/>
    </row>
    <row r="26" spans="1:4" ht="30.75" customHeight="1"/>
    <row r="27" spans="1:4" ht="18">
      <c r="B27" s="521" t="s">
        <v>2</v>
      </c>
      <c r="C27" s="610" t="str">
        <f>+'Ekamut-caxs'!C72</f>
        <v>Ս․ Մկրտչյան</v>
      </c>
      <c r="D27" s="610"/>
    </row>
    <row r="28" spans="1:4" ht="15.75" customHeight="1">
      <c r="B28" s="522" t="s">
        <v>4</v>
      </c>
      <c r="C28" s="607" t="s">
        <v>5</v>
      </c>
      <c r="D28" s="607"/>
    </row>
    <row r="29" spans="1:4" ht="27" customHeight="1">
      <c r="B29" s="513" t="s">
        <v>6</v>
      </c>
      <c r="C29" s="610" t="str">
        <f>+'Ekamut-caxs'!C74</f>
        <v>Ա․ Հակոբյան</v>
      </c>
      <c r="D29" s="610"/>
    </row>
    <row r="30" spans="1:4">
      <c r="C30" s="607" t="s">
        <v>5</v>
      </c>
      <c r="D30" s="607"/>
    </row>
    <row r="31" spans="1:4">
      <c r="B31" s="520" t="s">
        <v>141</v>
      </c>
      <c r="C31" s="520"/>
      <c r="D31" s="520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gszF+duhpNmMu7I+W4AsZ1+j3mY5pc7C4sAPT93NHow=</DigestValue>
    </Reference>
    <Reference Type="http://www.w3.org/2000/09/xmldsig#Object" URI="#idOfficeObject">
      <DigestMethod Algorithm="http://www.w3.org/2001/04/xmlenc#sha256"/>
      <DigestValue>5dA+LuPE7+snorFjtRi/Fw9+Y3cKB4h1xyqEDwUxCjE=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uW5y9GAEOFLZ5Iw+ideLfyMmqrOcr0ac8hX1FqFPLn0=</DigestValue>
    </Reference>
    <Reference Type="http://www.w3.org/2000/09/xmldsig#Object" URI="#idValidSigLnImg">
      <DigestMethod Algorithm="http://www.w3.org/2001/04/xmlenc#sha256"/>
      <DigestValue>jv1t73sboPK2el5O+uAUtaYrBjMIpZCpQSNdZg6P0b0=</DigestValue>
    </Reference>
    <Reference Type="http://www.w3.org/2000/09/xmldsig#Object" URI="#idInvalidSigLnImg">
      <DigestMethod Algorithm="http://www.w3.org/2001/04/xmlenc#sha256"/>
      <DigestValue>7IOj181bIpLq6OU6u8Sg4SWWDM+FG4PCb4JQiokjSts=</DigestValue>
    </Reference>
  </SignedInfo>
  <SignatureValue>NLUC/SMhHJwBo1hlGmFDuCxOLrYJt6fW4DVxkKhjBoq1bzXbWKUfcjEUGm9uLsx5eERARMh/NrsB
PWgUGw1Dn+lghpmDu7cAQvESIdc6XNYXDn68pDwcSBS+QU9TIGft92Rd7HjQaQABBsFE889JAgvW
YWaI8Xx8Y/fk1qp3Nr4dWkjB7g6kIjnxPpYPH0utJuZpilbwUccT3lDcjj79+iHVqSoHEhX26+pi
+jGRiaa1QFyUQWhvqKWdcpzKutp8MSquZSkbjd2967AZxRwlHz2UqpKbaGnLOwxhytGaxpO5uFBt
3pWjDBGBJAH0fx2wYAhwHFfIzCcwSYclzr+KbA==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j3KeBLDNcke54O0J6iOv8WenC6Fs7MhYKpH01vFeXUc=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D/mfOHEFER6V16ostmofbeJw6FkM7MEQzCyKd1NfTz0=</DigestValue>
      </Reference>
      <Reference URI="/xl/drawings/vmlDrawing2.vml?ContentType=application/vnd.openxmlformats-officedocument.vmlDrawing">
        <DigestMethod Algorithm="http://www.w3.org/2001/04/xmlenc#sha256"/>
        <DigestValue>ap/VZF3ZuQJCxCg3JDFTMJsxNZuAX5+f9qnhs7Xo+do=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i+tmQc6t0uXShLdy6NJWqmgrXapNbshkPFHjS/RGFIc=</DigestValue>
      </Reference>
      <Reference URI="/xl/styles.xml?ContentType=application/vnd.openxmlformats-officedocument.spreadsheetml.styles+xml">
        <DigestMethod Algorithm="http://www.w3.org/2001/04/xmlenc#sha256"/>
        <DigestValue>woNMkAW84NjWODbUgeiMu2XQvVh7a5Lfwi4Z5wCnV7I=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jg40W5CLTCV8e9/fH1yl+Qjvrb/VmXMEdS8E4Fw7nl0=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v0hFClatHnkX1/eZUktcJLelvRtmSYinXBPRfMbrgPk=</DigestValue>
      </Reference>
      <Reference URI="/xl/worksheets/sheet2.xml?ContentType=application/vnd.openxmlformats-officedocument.spreadsheetml.worksheet+xml">
        <DigestMethod Algorithm="http://www.w3.org/2001/04/xmlenc#sha256"/>
        <DigestValue>t9AqWHIYscNKeHxGoskvUFMCLM9xKHyRssf/PISV8ts=</DigestValue>
      </Reference>
      <Reference URI="/xl/worksheets/sheet3.xml?ContentType=application/vnd.openxmlformats-officedocument.spreadsheetml.worksheet+xml">
        <DigestMethod Algorithm="http://www.w3.org/2001/04/xmlenc#sha256"/>
        <DigestValue>eRaV1V5wSxgZcxKulvU9Tt8vBOvdns4qBl/ON9dYTEQ=</DigestValue>
      </Reference>
      <Reference URI="/xl/worksheets/sheet4.xml?ContentType=application/vnd.openxmlformats-officedocument.spreadsheetml.worksheet+xml">
        <DigestMethod Algorithm="http://www.w3.org/2001/04/xmlenc#sha256"/>
        <DigestValue>VDSIQwQUaxasLc7NPfe8jkWSM1+PzjDggysxyAFwYds=</DigestValue>
      </Reference>
      <Reference URI="/xl/worksheets/sheet5.xml?ContentType=application/vnd.openxmlformats-officedocument.spreadsheetml.worksheet+xml">
        <DigestMethod Algorithm="http://www.w3.org/2001/04/xmlenc#sha256"/>
        <DigestValue>4u9zldoONYijUCOY/sP5SlqE9u1Fh9RZ7aqjbQRLagU=</DigestValue>
      </Reference>
      <Reference URI="/xl/worksheets/sheet6.xml?ContentType=application/vnd.openxmlformats-officedocument.spreadsheetml.worksheet+xml">
        <DigestMethod Algorithm="http://www.w3.org/2001/04/xmlenc#sha256"/>
        <DigestValue>f8mOtMIMn+hKPPAM+ICuSsv3Z/pUa7LrmZ1vsnIoAs0=</DigestValue>
      </Reference>
      <Reference URI="/xl/worksheets/sheet7.xml?ContentType=application/vnd.openxmlformats-officedocument.spreadsheetml.worksheet+xml">
        <DigestMethod Algorithm="http://www.w3.org/2001/04/xmlenc#sha256"/>
        <DigestValue>bpIfTw/rJ49A4WhhlTI3roHboYkK3aUj4Y+ti9JHKrI=</DigestValue>
      </Reference>
      <Reference URI="/xl/worksheets/sheet8.xml?ContentType=application/vnd.openxmlformats-officedocument.spreadsheetml.worksheet+xml">
        <DigestMethod Algorithm="http://www.w3.org/2001/04/xmlenc#sha256"/>
        <DigestValue>NoHlaISrGO3egWytdTKupPp2uiT0PGv11KHXjiWWyGk=</DigestValue>
      </Reference>
      <Reference URI="/xl/worksheets/sheet9.xml?ContentType=application/vnd.openxmlformats-officedocument.spreadsheetml.worksheet+xml">
        <DigestMethod Algorithm="http://www.w3.org/2001/04/xmlenc#sha256"/>
        <DigestValue>FNGQ5CpC6/YjHrHk2TjfKKc7l5HAUtJ75GZ5ie+tHoU=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2022-12-29T07:02:45Z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{AF914445-DE40-4FF7-BB72-D4F9F6D0B9B2}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2022-12-29T07:02:45Z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iUAFjKlALO/FN33GKNdyjIlAAnDwpRAAAAAEjiwwJI4sMCdq4NcAAAAAAIch0KHMiUAgAAAAAAAAAAAAAAAAAAAABI4cMCAAAAAAAAAAAAAAAAAAAAAAAAAAAAAAAAAAAAAAAAAAAAAAAAf1CrcAAAAADIyZQC6ftTdwAAlAIAAAAA9ftTd2xde3D1////AAAAAAAAAAAAAAAAkAEAAMBSe3BkyJQC3a9zdwAAFnZYyJQCAAAAAGDIlAIAAAAAAAAAAGG4cncAAAAACQAAAHjJlAJ4yZQCAAIAAPz///8BAAAAAAAAAAAAAAAAAAAAAAAAAAAAAADwERk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d+sXAADDAr0ts25ZCtdng52rcDBpygIoAgAA0AedAggCAADQB50CZAAAALwMlAIIAgAA8HXrF3iOCRSg0SwYAAAAAAAAAAAAAJ0CAgAAAAAAAABBAAAAAACdAnwCnQIAAAAA/AEAAPwTnQIAAAAAAADDAvgTnQIAAIl3gAaUAq5eiXcYdusXrl6JdwAAAAAAAAAA2A/EAtgPxAKUBpQCHy+nbgAAwwIAAAAA/AEAAKQGlALdLqduAAAAAAcAAAAAAAAAYbhyd/wBAAAHAAAAzAeUAswHlAIAAgAA/P///wEAAAAAAAAAAAAAAAAAAADwERk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AYcAaUAlQIlALO/FN39KPDAgAAAABZCwokOwAAAH8AAAAAAAAABQAAANgAnQJoCgcUAAAAADiZ+xcAAAAA4MYBASid+xcAAAAAOJn7F7CSuG4DAAAAuJK4bgEAAADozfQXvGrrbr0ts25ZCtdng52rcDBpygLEB5QC6ftTdwAAlAICAAAA9ftTd7wMlALg////AAAAAAAAAAAAAAAAkAEAAAAAAAEAAAAAYQByAGkAYQBsAAAAAAAAAAAAAAAAAAAABgAAAAAAAABhuHJ3AAAAAAYAAAB0B5QCdAeUAgACAAD8////AQAAAAAAAAAAAAAAAAAAAPARG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ZQCraZUd/AKAACAoZQCaw0hGmsNGgAAAAAA//////AKOf//////jCsAAAo5CgAklBAYAAAAAGsNGv//////jCsAACEaAQBgAaMKAAAAAJw9pXZ5RFJ3aw0hGswI/hcBAAAA/////wAAAADQ72Ee7KWUAgAAAADQ72EeAABNGIpEUndgAaMKaw0hGgEAAADMCP4X0O9hHgAAAAAAAAAAaw0aAOyllAJrDRr//////4wrAAAhGgEAYAGjCgAAAACOJFZ3aw0hGoB4Sx4KAAAA/////wAAAAAQAAAAAwEAAHghAQAcAAABaw0hG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IlABYypQCzvxTd9xijXcoyJQAJw8KUQAAAABI4sMCSOLDAnauDXAAAAAACHIdChzIlAIAAAAAAAAAAAAAAAAAAAAASOHDAgAAAAAAAAAAAAAAAAAAAAAAAAAAAAAAAAAAAAAAAAAAAAAAAH9Qq3AAAAAAyMmUAun7U3cAAJQCAAAAAPX7U3dsXXtw9f///wAAAAAAAAAAAAAAAJABAADAUntwZMiUAt2vc3cAABZ2WMiUAgAAAABgyJQCAAAAAAAAAABhuHJ3AAAAAAkAAAB4yZQCeMmUAgACAAD8////AQAAAAAAAAAAAAAAAAAAAAAAAAAAAAAA8BEZ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d+sXAADDAr0ts25ZCtdng52rcDBpygIoAgAA0AedAggCAADQB50CZAAAALwMlAIIAgAA8HXrF3iOCRSg0SwYAAAAAAAAAAAAAJ0CAgAAAAAAAABBAAAAAACdAnwCnQIAAAAA/AEAAPwTnQIAAAAAAADDAvgTnQIAAIl3gAaUAq5eiXcYdusXrl6JdwAAAAAAAAAA2A/EAtgPxAKUBpQCHy+nbgAAwwIAAAAA/AEAAKQGlALdLqduAAAAAAcAAAAAAAAAYbhyd/wBAAAHAAAAzAeUAswHlAIAAgAA/P///wEAAAAAAAAAAAAAAAAAAADwERk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AYcAaUAlQIlALO/FN39KPDAgAAAABZCwokOwAAAH8AAAAAAAAABQAAANgAnQJoCgcUAAAAADiZ+xcAAAAA4MYBASid+xcAAAAAOJn7F7CSuG4DAAAAuJK4bgEAAADozfQXvGrrbr0ts25ZCtdng52rcDBpygLEB5QC6ftTdwAAlAICAAAA9ftTd7wMlALg////AAAAAAAAAAAAAAAAkAEAAAAAAAEAAAAAYQByAGkAYQBsAAAAAAAAAAAAAAAAAAAABgAAAAAAAABhuHJ3AAAAAAYAAAB0B5QCdAeUAgACAAD8////AQAAAAAAAAAAAAAAAAAAAPARG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ZQCraZUd/AKAACAoZQCogkh8qIJ8gAAAAAAXk7FbvAKOf//////jCsAAAo5CgAklBAYAAAAAKIJ8v//////jCsAACHyAQBgAaMKAAAAAJw9pXZ5RFJ3ogkh8swI/hcBAAAA/////wAAAABws2Ee7KWUAgAAAABws2EeAABdHopEUndgAaMKogkh8gEAAADMCP4XcLNhHgAAAAAAAAAAognyAOyllAKiCfL//////4wrAAAh8gEAYAGjCgAAAACOJFZ3ogkh8qB7URgRAAAA/////wAAAAAQAAAAAwEAAHghAQAcAAABogkh8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AyWKQs+uo/BOWXzz6zDMa9SgiCO1w7jYBnZN4N0LDk8=</DigestValue>
    </Reference>
    <Reference Type="http://www.w3.org/2000/09/xmldsig#Object" URI="#idOfficeObject">
      <DigestMethod Algorithm="http://www.w3.org/2001/04/xmlenc#sha256"/>
      <DigestValue>9INTCw665b1QJoDjFwbgamrPwuzV+gkmPgsKTOMqHAI=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8dmWazlKTP5J/KBviJLKSacTZPGs87ZrWWmxxy/+SMo=</DigestValue>
    </Reference>
    <Reference Type="http://www.w3.org/2000/09/xmldsig#Object" URI="#idValidSigLnImg">
      <DigestMethod Algorithm="http://www.w3.org/2001/04/xmlenc#sha256"/>
      <DigestValue>TgOTj1QoZSjHznZ1odgYfHtYtoCWPC2zP9elZFOvy2E=</DigestValue>
    </Reference>
    <Reference Type="http://www.w3.org/2000/09/xmldsig#Object" URI="#idInvalidSigLnImg">
      <DigestMethod Algorithm="http://www.w3.org/2001/04/xmlenc#sha256"/>
      <DigestValue>e13sjEkucwIhAkkfGlfLLbcRvYux3s4fP+vXjoZvxg8=</DigestValue>
    </Reference>
  </SignedInfo>
  <SignatureValue>Pq4mwX2Yeq+L7fra1Ub006G9MR4ZdHxU00lXk3VS994zGk7Ryw6exeHFSQW2v8bnPDCVMGDToqqu
dS/AdqfI5sWs1T67J0hR38E2D0BsxPXWmTf4DpMGqE2I7qry7GEdaleQRhlRt33BJOKiXNbZmS9m
zkSsJjWPJjf9IJUnQDvlhilyjYjacKn2YtxyAj/K7/vhr0SYLXhSUoJg/7WFdbnY5/nZ7Te0lKR2
WZEtpG5AVj8Uvdj7/fwCrpctK82NDrekx8oEc5iA9CxKYYJY4KGXOwo+9Xi5TajlnbAaQuiNDcwd
TPh/zZO0UzF6IBy0RqNqvk1e61IOrTZn4tqqcw==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j3KeBLDNcke54O0J6iOv8WenC6Fs7MhYKpH01vFeXUc=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D/mfOHEFER6V16ostmofbeJw6FkM7MEQzCyKd1NfTz0=</DigestValue>
      </Reference>
      <Reference URI="/xl/drawings/vmlDrawing2.vml?ContentType=application/vnd.openxmlformats-officedocument.vmlDrawing">
        <DigestMethod Algorithm="http://www.w3.org/2001/04/xmlenc#sha256"/>
        <DigestValue>ap/VZF3ZuQJCxCg3JDFTMJsxNZuAX5+f9qnhs7Xo+do=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i+tmQc6t0uXShLdy6NJWqmgrXapNbshkPFHjS/RGFIc=</DigestValue>
      </Reference>
      <Reference URI="/xl/styles.xml?ContentType=application/vnd.openxmlformats-officedocument.spreadsheetml.styles+xml">
        <DigestMethod Algorithm="http://www.w3.org/2001/04/xmlenc#sha256"/>
        <DigestValue>woNMkAW84NjWODbUgeiMu2XQvVh7a5Lfwi4Z5wCnV7I=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jg40W5CLTCV8e9/fH1yl+Qjvrb/VmXMEdS8E4Fw7nl0=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v0hFClatHnkX1/eZUktcJLelvRtmSYinXBPRfMbrgPk=</DigestValue>
      </Reference>
      <Reference URI="/xl/worksheets/sheet2.xml?ContentType=application/vnd.openxmlformats-officedocument.spreadsheetml.worksheet+xml">
        <DigestMethod Algorithm="http://www.w3.org/2001/04/xmlenc#sha256"/>
        <DigestValue>t9AqWHIYscNKeHxGoskvUFMCLM9xKHyRssf/PISV8ts=</DigestValue>
      </Reference>
      <Reference URI="/xl/worksheets/sheet3.xml?ContentType=application/vnd.openxmlformats-officedocument.spreadsheetml.worksheet+xml">
        <DigestMethod Algorithm="http://www.w3.org/2001/04/xmlenc#sha256"/>
        <DigestValue>eRaV1V5wSxgZcxKulvU9Tt8vBOvdns4qBl/ON9dYTEQ=</DigestValue>
      </Reference>
      <Reference URI="/xl/worksheets/sheet4.xml?ContentType=application/vnd.openxmlformats-officedocument.spreadsheetml.worksheet+xml">
        <DigestMethod Algorithm="http://www.w3.org/2001/04/xmlenc#sha256"/>
        <DigestValue>VDSIQwQUaxasLc7NPfe8jkWSM1+PzjDggysxyAFwYds=</DigestValue>
      </Reference>
      <Reference URI="/xl/worksheets/sheet5.xml?ContentType=application/vnd.openxmlformats-officedocument.spreadsheetml.worksheet+xml">
        <DigestMethod Algorithm="http://www.w3.org/2001/04/xmlenc#sha256"/>
        <DigestValue>4u9zldoONYijUCOY/sP5SlqE9u1Fh9RZ7aqjbQRLagU=</DigestValue>
      </Reference>
      <Reference URI="/xl/worksheets/sheet6.xml?ContentType=application/vnd.openxmlformats-officedocument.spreadsheetml.worksheet+xml">
        <DigestMethod Algorithm="http://www.w3.org/2001/04/xmlenc#sha256"/>
        <DigestValue>f8mOtMIMn+hKPPAM+ICuSsv3Z/pUa7LrmZ1vsnIoAs0=</DigestValue>
      </Reference>
      <Reference URI="/xl/worksheets/sheet7.xml?ContentType=application/vnd.openxmlformats-officedocument.spreadsheetml.worksheet+xml">
        <DigestMethod Algorithm="http://www.w3.org/2001/04/xmlenc#sha256"/>
        <DigestValue>bpIfTw/rJ49A4WhhlTI3roHboYkK3aUj4Y+ti9JHKrI=</DigestValue>
      </Reference>
      <Reference URI="/xl/worksheets/sheet8.xml?ContentType=application/vnd.openxmlformats-officedocument.spreadsheetml.worksheet+xml">
        <DigestMethod Algorithm="http://www.w3.org/2001/04/xmlenc#sha256"/>
        <DigestValue>NoHlaISrGO3egWytdTKupPp2uiT0PGv11KHXjiWWyGk=</DigestValue>
      </Reference>
      <Reference URI="/xl/worksheets/sheet9.xml?ContentType=application/vnd.openxmlformats-officedocument.spreadsheetml.worksheet+xml">
        <DigestMethod Algorithm="http://www.w3.org/2001/04/xmlenc#sha256"/>
        <DigestValue>FNGQ5CpC6/YjHrHk2TjfKKc7l5HAUtJ75GZ5ie+tHoU=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2022-12-29T07:03:09Z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{E2166D88-3116-41E6-968C-156132641CE4}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2022-12-29T07:03:09Z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iUAFjKlALO/FN33GKNdyjIlAAnDwpRAAAAAEjiwwJI4sMCdq4NcAAAAAAIch0KHMiUAgAAAAAAAAAAAAAAAAAAAABI4cMCAAAAAAAAAAAAAAAAAAAAAAAAAAAAAAAAAAAAAAAAAAAAAAAAf1CrcAAAAADIyZQC6ftTdwAAlAIAAAAA9ftTd2xde3D1////AAAAAAAAAAAAAAAAkAEAAMBSe3BkyJQC3a9zdwAAFnZYyJQCAAAAAGDIlAIAAAAAAAAAAGG4cncAAAAACQAAAHjJlAJ4yZQCAAIAAPz///8BAAAAAAAAAAAAAAAAAAAAAAAAAAAAAADwERk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d+sXAADDAr0ts25ZCtdng52rcDBpygIoAgAA0AedAggCAADQB50CZAAAALwMlAIIAgAA8HXrF3iOCRSg0SwYAAAAAAAAAAAAAJ0CAgAAAAAAAABBAAAAAACdAnwCnQIAAAAA/AEAAPwTnQIAAAAAAADDAvgTnQIAAIl3gAaUAq5eiXcYdusXrl6JdwAAAAAAAAAA2A/EAtgPxAKUBpQCHy+nbgAAwwIAAAAA/AEAAKQGlALdLqduAAAAAAcAAAAAAAAAYbhyd/wBAAAHAAAAzAeUAswHlAIAAgAA/P///wEAAAAAAAAAAAAAAAAAAADwERk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AYcAaUAlQIlALO/FN39KPDAgAAAABZCwokOwAAAH8AAAAAAAAABQAAANgAnQJoCgcUAAAAADiZ+xcAAAAA4MYBASid+xcAAAAAOJn7F7CSuG4DAAAAuJK4bgEAAADozfQXvGrrbr0ts25ZCtdng52rcDBpygLEB5QC6ftTdwAAlAICAAAA9ftTd7wMlALg////AAAAAAAAAAAAAAAAkAEAAAAAAAEAAAAAYQByAGkAYQBsAAAAAAAAAAAAAAAAAAAABgAAAAAAAABhuHJ3AAAAAAYAAAB0B5QCdAeUAgACAAD8////AQAAAAAAAAAAAAAAAAAAAPARG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oJQCraZUd/AKAACgoJQC4AAh2+AA2wAAAAAAXk7FbvAKOf//////jCsAAAo5CgAklBAYAAAAAOAA2///////jCsAACHbAQCABeEXAAAAAJw9pXZ5RFJ34AAh28wI/hcBAAAA/////wAAAADIGHIeDKWUAgAAAADIGHIeAAAMGIpEUneABeEX4AAh2wEAAADMCP4XyBhyHgAAAAAAAAAA4ADbAAyllALgANv//////4wrAAAh2wEAgAXhFwAAAACOJFZ34AAh22Do3BMKAAAA/////wAAAAAQAAAAAwEAAHghAQAcAAAB4AAh2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IlABYypQCzvxTd9xijXcoyJQAJw8KUQAAAABI4sMCSOLDAnauDXAAAAAACHIdChzIlAIAAAAAAAAAAAAAAAAAAAAASOHDAgAAAAAAAAAAAAAAAAAAAAAAAAAAAAAAAAAAAAAAAAAAAAAAAH9Qq3AAAAAAyMmUAun7U3cAAJQCAAAAAPX7U3dsXXtw9f///wAAAAAAAAAAAAAAAJABAADAUntwZMiUAt2vc3cAABZ2WMiUAgAAAABgyJQCAAAAAAAAAABhuHJ3AAAAAAkAAAB4yZQCeMmUAgACAAD8////AQAAAAAAAAAAAAAAAAAAAAAAAAAAAAAA8BEZ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d+sXAADDAr0ts25ZCtdng52rcDBpygIoAgAA0AedAggCAADQB50CZAAAALwMlAIIAgAA8HXrF3iOCRSg0SwYAAAAAAAAAAAAAJ0CAgAAAAAAAABBAAAAAACdAnwCnQIAAAAA/AEAAPwTnQIAAAAAAADDAvgTnQIAAIl3gAaUAq5eiXcYdusXrl6JdwAAAAAAAAAA2A/EAtgPxAKUBpQCHy+nbgAAwwIAAAAA/AEAAKQGlALdLqduAAAAAAcAAAAAAAAAYbhyd/wBAAAHAAAAzAeUAswHlAIAAgAA/P///wEAAAAAAAAAAAAAAAAAAADwERk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AYcAaUAlQIlALO/FN39KPDAgAAAABZCwokOwAAAH8AAAAAAAAABQAAANgAnQJoCgcUAAAAADiZ+xcAAAAA4MYBASid+xcAAAAAOJn7F7CSuG4DAAAAuJK4bgEAAADozfQXvGrrbr0ts25ZCtdng52rcDBpygLEB5QC6ftTdwAAlAICAAAA9ftTd7wMlALg////AAAAAAAAAAAAAAAAkAEAAAAAAAEAAAAAYQByAGkAYQBsAAAAAAAAAAAAAAAAAAAABgAAAAAAAABhuHJ3AAAAAAYAAAB0B5QCdAeUAgACAAD8////AQAAAAAAAAAAAAAAAAAAAPARG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oJQCraZUd/AKAACgoJQCQQ0hZEENZAAAAAAAXk7FbvAKOf//////jCsAAAo5CgAklBAYAAAAAEENZP//////jCsAACFkAQCABeEXAAAAAJw9pXZ5RFJ3QQ0hZMwI/hcBAAAA/////wAAAACI3HIeDKWUAgAAAACI3HIeAAAMGIpEUneABeEXQQ0hZAEAAADMCP4XiNxyHgAAAAAAAAAAQQ1kAAyllAJBDWT//////4wrAAAhZAEAgAXhFwAAAACOJFZ3QQ0hZDBO/xcRAAAA/////wAAAAAQAAAAAwEAAHghAQAcAAABQQ0hZ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2022-12-21T11:05:03Z</cp:lastPrinted>
  <dcterms:created xsi:type="dcterms:W3CDTF">1996-10-14T23:33:28Z</dcterms:created>
  <dcterms:modified xsi:type="dcterms:W3CDTF">2022-12-23T11:57:28Z</dcterms:modified>
</cp:coreProperties>
</file>